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435" windowWidth="19875" windowHeight="11790"/>
  </bookViews>
  <sheets>
    <sheet name="PROYECTOS 2013 (2)" sheetId="1" r:id="rId1"/>
  </sheets>
  <calcPr calcId="125725"/>
</workbook>
</file>

<file path=xl/calcChain.xml><?xml version="1.0" encoding="utf-8"?>
<calcChain xmlns="http://schemas.openxmlformats.org/spreadsheetml/2006/main">
  <c r="F24" i="1"/>
  <c r="I24"/>
  <c r="H24"/>
  <c r="G24"/>
  <c r="I20"/>
  <c r="H20"/>
  <c r="G20"/>
  <c r="F20"/>
  <c r="I16"/>
  <c r="H16"/>
  <c r="G16"/>
  <c r="F16"/>
  <c r="H44"/>
  <c r="G44"/>
  <c r="H40"/>
  <c r="G40"/>
  <c r="H217"/>
  <c r="G217"/>
  <c r="F216"/>
  <c r="H213"/>
  <c r="G213"/>
  <c r="I211"/>
  <c r="H211"/>
  <c r="G210"/>
  <c r="I207"/>
  <c r="H207"/>
  <c r="G205"/>
  <c r="F205"/>
  <c r="F204"/>
  <c r="G201"/>
  <c r="F201"/>
  <c r="H172"/>
  <c r="G172"/>
  <c r="F171"/>
  <c r="H168"/>
  <c r="G168"/>
  <c r="G166"/>
  <c r="H163"/>
  <c r="G163"/>
  <c r="I161"/>
  <c r="H161"/>
  <c r="H160"/>
  <c r="I157"/>
  <c r="H157"/>
  <c r="G155"/>
  <c r="F155"/>
  <c r="F154"/>
  <c r="G151"/>
  <c r="F151"/>
  <c r="I149"/>
  <c r="H149"/>
  <c r="G148"/>
  <c r="I145"/>
  <c r="H145"/>
  <c r="H128"/>
  <c r="G128"/>
  <c r="H125"/>
  <c r="G125"/>
  <c r="I123"/>
  <c r="H123"/>
  <c r="H122"/>
  <c r="I119"/>
  <c r="H119"/>
  <c r="G117"/>
  <c r="F117"/>
  <c r="F116"/>
  <c r="G113"/>
  <c r="F113"/>
  <c r="I111"/>
  <c r="H111"/>
  <c r="H110"/>
  <c r="I107"/>
  <c r="H107"/>
  <c r="I103"/>
  <c r="H103"/>
  <c r="I87"/>
  <c r="H86"/>
  <c r="I83"/>
  <c r="H81"/>
  <c r="G80"/>
  <c r="H77"/>
  <c r="G75"/>
  <c r="F75"/>
  <c r="F74"/>
  <c r="G71"/>
  <c r="F71"/>
  <c r="G69"/>
  <c r="F69"/>
  <c r="F68"/>
  <c r="G65"/>
  <c r="F65"/>
  <c r="H63"/>
  <c r="G63"/>
  <c r="H60"/>
  <c r="G60"/>
  <c r="H199"/>
  <c r="G199"/>
  <c r="H195"/>
  <c r="G195"/>
  <c r="G198"/>
  <c r="I193"/>
  <c r="H193"/>
  <c r="H192"/>
  <c r="I189"/>
  <c r="H189"/>
  <c r="G234"/>
  <c r="F234"/>
  <c r="H38"/>
  <c r="I38"/>
  <c r="G38"/>
  <c r="G37"/>
  <c r="H34"/>
  <c r="G28"/>
  <c r="H28"/>
  <c r="F28"/>
  <c r="G32"/>
  <c r="H32"/>
  <c r="F32"/>
  <c r="F31"/>
  <c r="G242"/>
  <c r="F242"/>
  <c r="G238"/>
  <c r="F238"/>
  <c r="G244"/>
  <c r="F244"/>
  <c r="G248"/>
  <c r="F248"/>
  <c r="K255" l="1"/>
</calcChain>
</file>

<file path=xl/sharedStrings.xml><?xml version="1.0" encoding="utf-8"?>
<sst xmlns="http://schemas.openxmlformats.org/spreadsheetml/2006/main" count="338" uniqueCount="99">
  <si>
    <t xml:space="preserve">           MUNICIPALIDAD PROVINCIAL DE ICA</t>
  </si>
  <si>
    <t xml:space="preserve">         GERENCIA DE GESTION INSTITUCIONAL</t>
  </si>
  <si>
    <t>SUBGERENCIA DE DESARROLLO INSTITUCIONAL</t>
  </si>
  <si>
    <t xml:space="preserve">                       Y ESTADÍSTICA</t>
  </si>
  <si>
    <t>OBJETIVO GENERAL:</t>
  </si>
  <si>
    <t>PROMOVER EL DESARROLLO DE LAS ACTIVIDADES SOCIO ECONÓMICAS DE LA PROVINCIA ORIENTADAS A LA GENERACIÓN DE UNA MEJOR CALIDAD DE VIDA, AL 100% DE LA POBLACIÓN, EN UN PLAZO DE 04 AÑOS</t>
  </si>
  <si>
    <t xml:space="preserve">OBJETIVO ESPECIFICO </t>
  </si>
  <si>
    <t>Nº</t>
  </si>
  <si>
    <t>META FISICA OPERATIVA - PROYECTOS DE INVERSION</t>
  </si>
  <si>
    <t xml:space="preserve">REQUERIMIENTO FINANCIERO </t>
  </si>
  <si>
    <t>UNIDAD ORGANICA RESPONSABLE</t>
  </si>
  <si>
    <t>PROYECTOS / COMPONENTES DEL ESTUDIO DE PREINVERSION</t>
  </si>
  <si>
    <t xml:space="preserve">UNIDAD DE MEDIDA </t>
  </si>
  <si>
    <t>META Y CRONOGRAMA DE PROGRAMACION</t>
  </si>
  <si>
    <t>COMPONENTE DE LA EFP</t>
  </si>
  <si>
    <t>META</t>
  </si>
  <si>
    <t>I</t>
  </si>
  <si>
    <t>II</t>
  </si>
  <si>
    <t>III</t>
  </si>
  <si>
    <t>IV</t>
  </si>
  <si>
    <t>TOTAL</t>
  </si>
  <si>
    <t>RDR</t>
  </si>
  <si>
    <t>RO</t>
  </si>
  <si>
    <t>OTROS</t>
  </si>
  <si>
    <t>MEJORAR LA COBERTURA DEL SERVICIO DE SALUD</t>
  </si>
  <si>
    <t>001</t>
  </si>
  <si>
    <t>MUNICIPIOS SALUDABLES PROMUEVEN EL CUIDADO INFANTIL Y LA ADECUADA ALIMENTACION</t>
  </si>
  <si>
    <t>MUNICIPIO</t>
  </si>
  <si>
    <t>002</t>
  </si>
  <si>
    <t>AGENTES COMUNITARIOS QUE PROMUEVEN PRACTICAS SALUDABLES PARA PREVENCION DE VIH/SIDA Y TUBERCULOSIS</t>
  </si>
  <si>
    <t>PERSONA</t>
  </si>
  <si>
    <t>003</t>
  </si>
  <si>
    <t>MUNICIPIOS QUE DESARROLLAN ACCIONES DIRIGIDAS A PREVENIR LAS ENFERMEDADES NO TRANSMISIBLES(MENTAL, BUCAL, OCULAR, METALES PESADOS</t>
  </si>
  <si>
    <t>MEJORAR LA COBERTURA DE LOS SERVICIOS BÁSICOS EN LA PROVINCIA DE ICA</t>
  </si>
  <si>
    <t>004</t>
  </si>
  <si>
    <t>MEJORAMIENTO DEL SERVICIO DE AGUA POTABLE Y ALCANTARILLADO EN LA PROLONGACION MATIAS MANZANILLA - ANTIGUA PANAMERICANA SUR - ENTRE LA AV. LA VICTORIA Y LA AV. FERNANDO LEON DE VIVIERO. PROVINCIA DE ICA - ICA</t>
  </si>
  <si>
    <t>METRO</t>
  </si>
  <si>
    <t>ELABORACION DE EXPEDIENTE TECNICO</t>
  </si>
  <si>
    <t>EXPEDIENTE</t>
  </si>
  <si>
    <t>SUPERVISION Y LIQUIDACION DE OBRAS</t>
  </si>
  <si>
    <t>SUPERVISIÓN</t>
  </si>
  <si>
    <t>005</t>
  </si>
  <si>
    <t>INSTALACION DEL SISTEMA DE ALMACENAMIENTO DE AGUA POTABLE EN LA URBANIZACION RESIDENCIAL SAN CARLOS PROVINCIA DE ICA - ICA</t>
  </si>
  <si>
    <t>ACCIÓN</t>
  </si>
  <si>
    <t>MEJORAMIENTO DEL SISTEMA DE REDES DE AGUA POTABLE Y ALCANTARILLADO EN LA AV. ARENALES. PROVINCIA DE ICA - ICA</t>
  </si>
  <si>
    <t>006</t>
  </si>
  <si>
    <t>007</t>
  </si>
  <si>
    <t>MEJORAMIENTO DE LOS SERVICIOS DE AGUA POTABLE Y ALCANTARILLADO EN EL ASENTAMIENTO HUMANO SANTA ROSA DE LIMA, PROVINCIA DE ICA - ICA</t>
  </si>
  <si>
    <t>MEJORAR LA COBERTURA DEL SERVICIO EDUCATIVO</t>
  </si>
  <si>
    <t>CONSTRUCCION DE COBERTURA METALICA DEL PATIO DE HONOR EN LA I.E. MAXIMO DE LA CRUZ SOLORZANO - CASERIO SAN MARTIN DE PORRAS, PROVINCIA DE ICA - ICA</t>
  </si>
  <si>
    <t>M2</t>
  </si>
  <si>
    <t>MEJORAMIENTO DE LA INFRAESTRUCTURA PARA LOS SERVICIOS COMPLEMENTARIOS EN LA I.E. SAN LUIS GONZAGA DE ICA, PROVINCIA DE ICA - ICA</t>
  </si>
  <si>
    <t>INCREMENTAR LA PARTICIPACIÓN CIUDADANA EN LA GOBERNABILIDAD LOCAL</t>
  </si>
  <si>
    <t>008</t>
  </si>
  <si>
    <t>CONSTRUCCION DE LOCAL COMUNAL TEPRO ALTO SAN MARTIN DE PORRAS, PROVINCIA DE ICA - ICA</t>
  </si>
  <si>
    <t>009</t>
  </si>
  <si>
    <t>RECONSTRUCCION Y EQUIPAMIENTO DEL LOCAL COMUNAL DEL AA.HH. SEÑOR DE LOS MILAGROS, PROVINCIA DE ICA - ICA</t>
  </si>
  <si>
    <t>ORDENAR, ARTICULAR E INTEGRAR, AL 100%, EL DESARROLLO URBANO RURAL DE LA PROVINCIA, PLANIFICADAMENTE</t>
  </si>
  <si>
    <t>INCREMENTAR LA INFRAESTRUCTURA DE SERVICIO PÚBLICO Y MEJORAR LAS EXISTENTES</t>
  </si>
  <si>
    <t>010</t>
  </si>
  <si>
    <t>CONSTRUCCION DE PISTAS Y VEREDAS EN LA HABILITACION URBANA LA PALMA GRANDE, PROVINCIA DE ICA - ICA</t>
  </si>
  <si>
    <t>011</t>
  </si>
  <si>
    <t>CONSTRUCCION DE PISTAS Y VEREDAS EN PROLONGACION AVENIDA JUAN DE LOYOLA, TRAMO ARENALES PANAMERICANA Y LA CALLE DE ACCESO AL CEMENTERIO</t>
  </si>
  <si>
    <t>012</t>
  </si>
  <si>
    <t>REHABILITACION DE PISTAS Y VEREDAS EN LA URB. SANTA MARIA, PROVINCIA DE ICA - ICA</t>
  </si>
  <si>
    <t>013</t>
  </si>
  <si>
    <t>REHABILITACION DE PISTAS Y VEREDAS EN LA CALLE IQUITOS, CALLE PIURA, CALLE HUANCAVELICA Y CALLE ACACIAS DE ICA, PROVINCIA DE ICA - ICA</t>
  </si>
  <si>
    <t>014</t>
  </si>
  <si>
    <t>MEJORAMIENTO DE PISTAS Y VEREDAS EN EL PROGRAMA MUNICIPAL DE VIVIENDA 4TA ETAPA SAN JOAQUIN, PROVICIA DE ICA - ICA</t>
  </si>
  <si>
    <t>015</t>
  </si>
  <si>
    <t>CONSTRUCCION DE PISTAS Y VEREDAS EN EL SECTOR LOS JUAREZ, PROVINCIA DE ICA - ICA</t>
  </si>
  <si>
    <t>016</t>
  </si>
  <si>
    <t>CONSTRUCCION DE PISTAS Y VEREDAS EN EL ASENTAMIENTO HUMANO SEÑOR DE LUREN I ETAPA, PROVINCIA DE ICA - ICA</t>
  </si>
  <si>
    <t/>
  </si>
  <si>
    <t>017</t>
  </si>
  <si>
    <t>REHABILITACION DE PISTAS Y VEREDAS DE LA URB. SAN MIGUEL, PROVINCIA DE ICA - ICA</t>
  </si>
  <si>
    <t>018</t>
  </si>
  <si>
    <t>MEJORAMIENTO DE LA PAVIMENTACION DE LA URB. SANTO DOMINGO DE MARCONA, PROVINCIA DE ICA - ICA</t>
  </si>
  <si>
    <t>019</t>
  </si>
  <si>
    <t>MEJORAMIENTO DE PISTAS Y VEREDAS DE LA URB. SANTO DOMINGO DE GUZMAN, PROVINCIA DE ICA - ICA</t>
  </si>
  <si>
    <t>020</t>
  </si>
  <si>
    <t>CONSTRUCCION DE PISTAS Y VEREDAS EN EL AA.HH LA NUEVA ESPERANZA, PROVINCIA DE ICA - ICA</t>
  </si>
  <si>
    <t>021</t>
  </si>
  <si>
    <t>MEJORAMIENTO DE PISTAS Y VEREDAS EN LA URB. SAN JOAQUIN I ETAPA, PROVINCIA DE ICA - ICA</t>
  </si>
  <si>
    <t>022</t>
  </si>
  <si>
    <t>REHABILITACION DE PISTAS Y VEREDAS EN LA URB. LA MODERNA, PROVINCIA DE ICA - ICA</t>
  </si>
  <si>
    <t>023</t>
  </si>
  <si>
    <t>MEJORAMIENTO DE LA AV. ARENALES DESDE EL CRUCE CON LA CALLE CHOTA HASTA LA ANTIGUA PANAMERICANA SUR, PROVINCIA DE ICA - ICA.</t>
  </si>
  <si>
    <t>024</t>
  </si>
  <si>
    <t>CONSTRUCCION DE LA PLAZA PRINCIPAL DE LA URB. SAN JOAQUIN, PROVINCIA DE ICA - ICA</t>
  </si>
  <si>
    <t>025</t>
  </si>
  <si>
    <t>MEJORAMIENTO DE DOS PLAZUELAS EN LA URB. SAN JOAQUIN IV ETAPA, PROVINCIA DE ICA - ICA</t>
  </si>
  <si>
    <t>026</t>
  </si>
  <si>
    <t>MEJORAMIENTO DEL PARQUE RECREACIONAL DEL CONJUNTO HABITACIONAL JOSE MATIAS MANZANILLA, PROVINCIA DE ICA - ICA</t>
  </si>
  <si>
    <t>027</t>
  </si>
  <si>
    <t>INSTALACION DEL COMPLEJO DEPORTIVO RECREACIONAL EN LA ASOCIACION DE ADJUDICATARIOS VILLA LOS EDUCADORES, PROVINCIA DE ICA - ICA.</t>
  </si>
  <si>
    <t xml:space="preserve">       PROGRAMACION  DE ACTIVIDADES PROYECTOS DE INVERSION ARTICULADOS A LA EFP - 2013</t>
  </si>
  <si>
    <t>028</t>
  </si>
  <si>
    <t>029</t>
  </si>
</sst>
</file>

<file path=xl/styles.xml><?xml version="1.0" encoding="utf-8"?>
<styleSheet xmlns="http://schemas.openxmlformats.org/spreadsheetml/2006/main">
  <numFmts count="3">
    <numFmt numFmtId="164" formatCode="_ * #,##0.00_ ;_ * \-#,##0.00_ ;_ * &quot;-&quot;??_ ;_ @_ "/>
    <numFmt numFmtId="165" formatCode="#,##0.000"/>
    <numFmt numFmtId="166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5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1" fillId="2" borderId="0" xfId="1" applyFill="1"/>
    <xf numFmtId="0" fontId="1" fillId="2" borderId="0" xfId="1" applyFill="1" applyAlignment="1">
      <alignment horizontal="fill"/>
    </xf>
    <xf numFmtId="0" fontId="5" fillId="2" borderId="0" xfId="1" applyFont="1" applyFill="1"/>
    <xf numFmtId="0" fontId="4" fillId="2" borderId="0" xfId="1" applyFont="1" applyFill="1" applyAlignment="1">
      <alignment vertical="center" wrapText="1"/>
    </xf>
    <xf numFmtId="0" fontId="1" fillId="2" borderId="0" xfId="1" applyFill="1" applyAlignment="1">
      <alignment vertical="distributed"/>
    </xf>
    <xf numFmtId="0" fontId="1" fillId="2" borderId="1" xfId="1" applyFill="1" applyBorder="1" applyAlignment="1">
      <alignment vertical="distributed"/>
    </xf>
    <xf numFmtId="0" fontId="5" fillId="3" borderId="2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6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wrapText="1"/>
    </xf>
    <xf numFmtId="0" fontId="6" fillId="0" borderId="7" xfId="1" applyFont="1" applyFill="1" applyBorder="1" applyAlignment="1">
      <alignment vertical="center" wrapText="1"/>
    </xf>
    <xf numFmtId="0" fontId="6" fillId="0" borderId="8" xfId="1" applyFont="1" applyFill="1" applyBorder="1" applyAlignment="1">
      <alignment vertical="center" wrapText="1"/>
    </xf>
    <xf numFmtId="166" fontId="6" fillId="0" borderId="8" xfId="1" applyNumberFormat="1" applyFont="1" applyFill="1" applyBorder="1" applyAlignment="1">
      <alignment vertical="center" wrapText="1"/>
    </xf>
    <xf numFmtId="0" fontId="5" fillId="0" borderId="10" xfId="1" applyFont="1" applyFill="1" applyBorder="1" applyAlignment="1">
      <alignment vertical="center"/>
    </xf>
    <xf numFmtId="166" fontId="6" fillId="0" borderId="10" xfId="1" applyNumberFormat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/>
    </xf>
    <xf numFmtId="164" fontId="6" fillId="0" borderId="11" xfId="1" applyNumberFormat="1" applyFont="1" applyFill="1" applyBorder="1" applyAlignment="1">
      <alignment horizontal="center" vertical="center"/>
    </xf>
    <xf numFmtId="165" fontId="6" fillId="0" borderId="11" xfId="1" applyNumberFormat="1" applyFont="1" applyFill="1" applyBorder="1" applyAlignment="1">
      <alignment horizontal="right" vertical="center"/>
    </xf>
    <xf numFmtId="166" fontId="6" fillId="0" borderId="11" xfId="1" applyNumberFormat="1" applyFont="1" applyFill="1" applyBorder="1"/>
    <xf numFmtId="0" fontId="6" fillId="0" borderId="11" xfId="1" applyFont="1" applyFill="1" applyBorder="1"/>
    <xf numFmtId="164" fontId="6" fillId="0" borderId="10" xfId="1" applyNumberFormat="1" applyFont="1" applyFill="1" applyBorder="1" applyAlignment="1">
      <alignment vertical="center" wrapText="1"/>
    </xf>
    <xf numFmtId="166" fontId="6" fillId="0" borderId="11" xfId="1" applyNumberFormat="1" applyFont="1" applyFill="1" applyBorder="1" applyAlignment="1">
      <alignment vertical="center" wrapText="1"/>
    </xf>
    <xf numFmtId="164" fontId="6" fillId="0" borderId="11" xfId="1" applyNumberFormat="1" applyFont="1" applyFill="1" applyBorder="1" applyAlignment="1">
      <alignment vertical="center" wrapText="1"/>
    </xf>
    <xf numFmtId="0" fontId="6" fillId="0" borderId="3" xfId="1" applyFont="1" applyFill="1" applyBorder="1" applyAlignment="1">
      <alignment vertical="center" wrapText="1"/>
    </xf>
    <xf numFmtId="0" fontId="6" fillId="0" borderId="14" xfId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 wrapText="1"/>
    </xf>
    <xf numFmtId="0" fontId="6" fillId="0" borderId="14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 applyBorder="1" applyAlignment="1">
      <alignment horizontal="center"/>
    </xf>
    <xf numFmtId="166" fontId="6" fillId="0" borderId="0" xfId="1" applyNumberFormat="1" applyFont="1" applyFill="1" applyBorder="1"/>
    <xf numFmtId="0" fontId="6" fillId="2" borderId="0" xfId="1" applyFont="1" applyFill="1" applyBorder="1" applyAlignment="1">
      <alignment vertical="center" wrapText="1"/>
    </xf>
    <xf numFmtId="0" fontId="1" fillId="0" borderId="0" xfId="1"/>
    <xf numFmtId="0" fontId="1" fillId="0" borderId="0" xfId="1" applyFill="1"/>
    <xf numFmtId="0" fontId="6" fillId="0" borderId="9" xfId="1" quotePrefix="1" applyFont="1" applyFill="1" applyBorder="1" applyAlignment="1">
      <alignment horizontal="center" vertical="center"/>
    </xf>
    <xf numFmtId="0" fontId="6" fillId="0" borderId="13" xfId="1" quotePrefix="1" applyFont="1" applyFill="1" applyBorder="1" applyAlignment="1">
      <alignment horizontal="center" vertical="center"/>
    </xf>
    <xf numFmtId="164" fontId="6" fillId="0" borderId="8" xfId="1" applyNumberFormat="1" applyFont="1" applyFill="1" applyBorder="1" applyAlignment="1">
      <alignment vertical="center" wrapText="1"/>
    </xf>
    <xf numFmtId="165" fontId="6" fillId="0" borderId="8" xfId="1" applyNumberFormat="1" applyFont="1" applyFill="1" applyBorder="1" applyAlignment="1">
      <alignment horizontal="right" vertical="center" wrapText="1"/>
    </xf>
    <xf numFmtId="165" fontId="6" fillId="0" borderId="10" xfId="1" applyNumberFormat="1" applyFont="1" applyFill="1" applyBorder="1" applyAlignment="1">
      <alignment horizontal="right" vertical="center" wrapText="1"/>
    </xf>
    <xf numFmtId="0" fontId="6" fillId="0" borderId="10" xfId="1" applyFont="1" applyFill="1" applyBorder="1"/>
    <xf numFmtId="165" fontId="6" fillId="0" borderId="11" xfId="1" applyNumberFormat="1" applyFont="1" applyFill="1" applyBorder="1" applyAlignment="1">
      <alignment horizontal="right" vertical="center" wrapText="1"/>
    </xf>
    <xf numFmtId="0" fontId="6" fillId="0" borderId="7" xfId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vertical="center" wrapText="1"/>
    </xf>
    <xf numFmtId="164" fontId="6" fillId="0" borderId="14" xfId="1" applyNumberFormat="1" applyFont="1" applyFill="1" applyBorder="1" applyAlignment="1">
      <alignment vertical="center" wrapText="1"/>
    </xf>
    <xf numFmtId="0" fontId="6" fillId="0" borderId="14" xfId="1" applyFont="1" applyFill="1" applyBorder="1"/>
    <xf numFmtId="0" fontId="6" fillId="0" borderId="7" xfId="1" quotePrefix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10" xfId="1" applyFont="1" applyFill="1" applyBorder="1" applyAlignment="1">
      <alignment vertical="center"/>
    </xf>
    <xf numFmtId="164" fontId="6" fillId="0" borderId="10" xfId="1" applyNumberFormat="1" applyFont="1" applyFill="1" applyBorder="1" applyAlignment="1">
      <alignment horizontal="center" vertical="center"/>
    </xf>
    <xf numFmtId="165" fontId="6" fillId="0" borderId="10" xfId="1" applyNumberFormat="1" applyFont="1" applyFill="1" applyBorder="1" applyAlignment="1">
      <alignment horizontal="right" vertical="center"/>
    </xf>
    <xf numFmtId="166" fontId="6" fillId="0" borderId="10" xfId="1" applyNumberFormat="1" applyFont="1" applyFill="1" applyBorder="1"/>
    <xf numFmtId="0" fontId="6" fillId="0" borderId="15" xfId="1" quotePrefix="1" applyFont="1" applyFill="1" applyBorder="1" applyAlignment="1">
      <alignment horizontal="center" vertical="center"/>
    </xf>
    <xf numFmtId="0" fontId="6" fillId="0" borderId="19" xfId="1" applyFont="1" applyFill="1" applyBorder="1" applyAlignment="1">
      <alignment vertical="center"/>
    </xf>
    <xf numFmtId="0" fontId="6" fillId="0" borderId="21" xfId="1" applyFont="1" applyFill="1" applyBorder="1" applyAlignment="1">
      <alignment vertical="center"/>
    </xf>
    <xf numFmtId="0" fontId="6" fillId="0" borderId="2" xfId="1" quotePrefix="1" applyFont="1" applyFill="1" applyBorder="1" applyAlignment="1">
      <alignment horizontal="center" vertical="center"/>
    </xf>
    <xf numFmtId="0" fontId="5" fillId="0" borderId="20" xfId="1" applyFont="1" applyFill="1" applyBorder="1" applyAlignment="1">
      <alignment vertical="center"/>
    </xf>
    <xf numFmtId="0" fontId="6" fillId="0" borderId="12" xfId="1" applyFont="1" applyFill="1" applyBorder="1" applyAlignment="1">
      <alignment vertical="center"/>
    </xf>
    <xf numFmtId="164" fontId="6" fillId="0" borderId="12" xfId="1" applyNumberFormat="1" applyFont="1" applyFill="1" applyBorder="1" applyAlignment="1">
      <alignment vertical="center" wrapText="1"/>
    </xf>
    <xf numFmtId="165" fontId="6" fillId="0" borderId="12" xfId="1" applyNumberFormat="1" applyFont="1" applyFill="1" applyBorder="1" applyAlignment="1">
      <alignment horizontal="right" vertical="center" wrapText="1"/>
    </xf>
    <xf numFmtId="166" fontId="6" fillId="0" borderId="12" xfId="1" applyNumberFormat="1" applyFont="1" applyFill="1" applyBorder="1" applyAlignment="1">
      <alignment vertical="center" wrapText="1"/>
    </xf>
    <xf numFmtId="0" fontId="6" fillId="0" borderId="12" xfId="1" applyFont="1" applyFill="1" applyBorder="1" applyAlignment="1">
      <alignment vertical="center" wrapText="1"/>
    </xf>
    <xf numFmtId="0" fontId="6" fillId="0" borderId="12" xfId="1" quotePrefix="1" applyFont="1" applyFill="1" applyBorder="1" applyAlignment="1">
      <alignment vertical="center"/>
    </xf>
    <xf numFmtId="0" fontId="6" fillId="0" borderId="7" xfId="1" quotePrefix="1" applyFont="1" applyFill="1" applyBorder="1" applyAlignment="1">
      <alignment vertical="center"/>
    </xf>
    <xf numFmtId="0" fontId="6" fillId="0" borderId="26" xfId="1" quotePrefix="1" applyFont="1" applyFill="1" applyBorder="1" applyAlignment="1">
      <alignment horizontal="center" vertical="center"/>
    </xf>
    <xf numFmtId="0" fontId="6" fillId="0" borderId="14" xfId="1" quotePrefix="1" applyFont="1" applyFill="1" applyBorder="1" applyAlignment="1">
      <alignment vertical="center"/>
    </xf>
    <xf numFmtId="165" fontId="6" fillId="0" borderId="14" xfId="1" applyNumberFormat="1" applyFont="1" applyFill="1" applyBorder="1" applyAlignment="1">
      <alignment horizontal="right" vertical="center" wrapText="1"/>
    </xf>
    <xf numFmtId="0" fontId="6" fillId="0" borderId="0" xfId="1" quotePrefix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 wrapText="1"/>
    </xf>
    <xf numFmtId="165" fontId="6" fillId="0" borderId="0" xfId="1" applyNumberFormat="1" applyFont="1" applyFill="1" applyBorder="1" applyAlignment="1">
      <alignment horizontal="right" vertical="center" wrapText="1"/>
    </xf>
    <xf numFmtId="166" fontId="6" fillId="0" borderId="0" xfId="1" applyNumberFormat="1" applyFont="1" applyFill="1" applyBorder="1" applyAlignment="1">
      <alignment vertical="center" wrapText="1"/>
    </xf>
    <xf numFmtId="0" fontId="6" fillId="0" borderId="11" xfId="1" quotePrefix="1" applyFont="1" applyFill="1" applyBorder="1" applyAlignment="1">
      <alignment vertical="center"/>
    </xf>
    <xf numFmtId="0" fontId="6" fillId="0" borderId="11" xfId="1" applyFont="1" applyFill="1" applyBorder="1" applyAlignment="1">
      <alignment horizontal="center"/>
    </xf>
    <xf numFmtId="0" fontId="6" fillId="0" borderId="12" xfId="1" applyFont="1" applyFill="1" applyBorder="1"/>
    <xf numFmtId="164" fontId="6" fillId="0" borderId="12" xfId="1" applyNumberFormat="1" applyFont="1" applyFill="1" applyBorder="1" applyAlignment="1">
      <alignment horizontal="center" vertical="center"/>
    </xf>
    <xf numFmtId="165" fontId="6" fillId="0" borderId="12" xfId="1" applyNumberFormat="1" applyFont="1" applyFill="1" applyBorder="1" applyAlignment="1">
      <alignment horizontal="right" vertical="center"/>
    </xf>
    <xf numFmtId="164" fontId="6" fillId="0" borderId="14" xfId="1" applyNumberFormat="1" applyFont="1" applyFill="1" applyBorder="1" applyAlignment="1">
      <alignment horizontal="center" vertical="center"/>
    </xf>
    <xf numFmtId="165" fontId="6" fillId="0" borderId="14" xfId="1" applyNumberFormat="1" applyFont="1" applyFill="1" applyBorder="1" applyAlignment="1">
      <alignment horizontal="right" vertical="center"/>
    </xf>
    <xf numFmtId="166" fontId="6" fillId="0" borderId="14" xfId="1" applyNumberFormat="1" applyFont="1" applyFill="1" applyBorder="1"/>
    <xf numFmtId="164" fontId="6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right" vertical="center"/>
    </xf>
    <xf numFmtId="166" fontId="6" fillId="0" borderId="10" xfId="1" applyNumberFormat="1" applyFont="1" applyFill="1" applyBorder="1" applyAlignment="1">
      <alignment vertical="center"/>
    </xf>
    <xf numFmtId="166" fontId="6" fillId="0" borderId="11" xfId="1" applyNumberFormat="1" applyFont="1" applyFill="1" applyBorder="1" applyAlignment="1">
      <alignment vertical="center"/>
    </xf>
    <xf numFmtId="0" fontId="6" fillId="0" borderId="12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12" xfId="1" quotePrefix="1" applyFont="1" applyFill="1" applyBorder="1" applyAlignment="1">
      <alignment horizontal="center" vertical="center"/>
    </xf>
    <xf numFmtId="0" fontId="6" fillId="0" borderId="7" xfId="1" quotePrefix="1" applyFont="1" applyFill="1" applyBorder="1" applyAlignment="1">
      <alignment horizontal="center" vertical="center"/>
    </xf>
    <xf numFmtId="0" fontId="6" fillId="0" borderId="8" xfId="1" quotePrefix="1" applyFont="1" applyFill="1" applyBorder="1" applyAlignment="1">
      <alignment horizontal="center" vertical="center"/>
    </xf>
    <xf numFmtId="0" fontId="6" fillId="0" borderId="16" xfId="1" quotePrefix="1" applyFont="1" applyFill="1" applyBorder="1" applyAlignment="1">
      <alignment horizontal="center" vertical="center"/>
    </xf>
    <xf numFmtId="0" fontId="6" fillId="0" borderId="17" xfId="1" quotePrefix="1" applyFont="1" applyFill="1" applyBorder="1" applyAlignment="1">
      <alignment horizontal="center" vertical="center"/>
    </xf>
    <xf numFmtId="0" fontId="6" fillId="0" borderId="25" xfId="1" quotePrefix="1" applyFont="1" applyFill="1" applyBorder="1" applyAlignment="1">
      <alignment horizontal="center" vertical="center"/>
    </xf>
    <xf numFmtId="166" fontId="6" fillId="0" borderId="9" xfId="1" applyNumberFormat="1" applyFont="1" applyFill="1" applyBorder="1" applyAlignment="1">
      <alignment horizontal="center" vertical="center" wrapText="1"/>
    </xf>
    <xf numFmtId="166" fontId="6" fillId="0" borderId="10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164" fontId="6" fillId="0" borderId="9" xfId="1" applyNumberFormat="1" applyFont="1" applyFill="1" applyBorder="1" applyAlignment="1">
      <alignment horizontal="center" vertical="center" wrapText="1"/>
    </xf>
    <xf numFmtId="164" fontId="6" fillId="0" borderId="10" xfId="1" applyNumberFormat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/>
    </xf>
    <xf numFmtId="0" fontId="6" fillId="0" borderId="10" xfId="1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165" fontId="6" fillId="0" borderId="9" xfId="1" applyNumberFormat="1" applyFont="1" applyFill="1" applyBorder="1" applyAlignment="1">
      <alignment horizontal="right" vertical="center" wrapText="1"/>
    </xf>
    <xf numFmtId="165" fontId="6" fillId="0" borderId="10" xfId="1" applyNumberFormat="1" applyFont="1" applyFill="1" applyBorder="1" applyAlignment="1">
      <alignment horizontal="right" vertical="center" wrapText="1"/>
    </xf>
    <xf numFmtId="166" fontId="6" fillId="0" borderId="9" xfId="1" applyNumberFormat="1" applyFont="1" applyFill="1" applyBorder="1" applyAlignment="1">
      <alignment horizontal="center"/>
    </xf>
    <xf numFmtId="166" fontId="6" fillId="0" borderId="10" xfId="1" applyNumberFormat="1" applyFont="1" applyFill="1" applyBorder="1" applyAlignment="1">
      <alignment horizontal="center"/>
    </xf>
    <xf numFmtId="164" fontId="6" fillId="0" borderId="9" xfId="1" applyNumberFormat="1" applyFont="1" applyFill="1" applyBorder="1" applyAlignment="1">
      <alignment horizontal="center"/>
    </xf>
    <xf numFmtId="164" fontId="6" fillId="0" borderId="9" xfId="1" applyNumberFormat="1" applyFont="1" applyFill="1" applyBorder="1" applyAlignment="1">
      <alignment horizontal="center" vertical="center"/>
    </xf>
    <xf numFmtId="164" fontId="6" fillId="0" borderId="10" xfId="1" applyNumberFormat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 wrapText="1"/>
    </xf>
    <xf numFmtId="165" fontId="6" fillId="0" borderId="9" xfId="1" applyNumberFormat="1" applyFont="1" applyFill="1" applyBorder="1" applyAlignment="1">
      <alignment horizontal="right" vertical="center"/>
    </xf>
    <xf numFmtId="165" fontId="6" fillId="0" borderId="10" xfId="1" applyNumberFormat="1" applyFont="1" applyFill="1" applyBorder="1" applyAlignment="1">
      <alignment horizontal="right" vertical="center"/>
    </xf>
    <xf numFmtId="166" fontId="6" fillId="0" borderId="9" xfId="1" applyNumberFormat="1" applyFont="1" applyFill="1" applyBorder="1" applyAlignment="1">
      <alignment horizontal="center" vertical="center"/>
    </xf>
    <xf numFmtId="166" fontId="6" fillId="0" borderId="10" xfId="1" applyNumberFormat="1" applyFont="1" applyFill="1" applyBorder="1" applyAlignment="1">
      <alignment horizontal="center" vertical="center"/>
    </xf>
    <xf numFmtId="164" fontId="3" fillId="0" borderId="9" xfId="1" applyNumberFormat="1" applyFont="1" applyFill="1" applyBorder="1" applyAlignment="1">
      <alignment horizontal="center"/>
    </xf>
    <xf numFmtId="0" fontId="3" fillId="0" borderId="10" xfId="1" applyFont="1" applyFill="1" applyBorder="1" applyAlignment="1">
      <alignment horizontal="center"/>
    </xf>
    <xf numFmtId="164" fontId="6" fillId="0" borderId="3" xfId="1" applyNumberFormat="1" applyFont="1" applyFill="1" applyBorder="1" applyAlignment="1">
      <alignment horizontal="center"/>
    </xf>
    <xf numFmtId="0" fontId="6" fillId="0" borderId="7" xfId="1" applyFont="1" applyFill="1" applyBorder="1" applyAlignment="1">
      <alignment horizontal="center"/>
    </xf>
    <xf numFmtId="0" fontId="6" fillId="0" borderId="13" xfId="1" applyFont="1" applyFill="1" applyBorder="1" applyAlignment="1">
      <alignment horizontal="center"/>
    </xf>
    <xf numFmtId="164" fontId="6" fillId="0" borderId="3" xfId="1" applyNumberFormat="1" applyFont="1" applyFill="1" applyBorder="1" applyAlignment="1">
      <alignment horizontal="center" vertical="center"/>
    </xf>
    <xf numFmtId="164" fontId="6" fillId="0" borderId="7" xfId="1" applyNumberFormat="1" applyFont="1" applyFill="1" applyBorder="1" applyAlignment="1">
      <alignment horizontal="center" vertical="center"/>
    </xf>
    <xf numFmtId="164" fontId="6" fillId="0" borderId="13" xfId="1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horizontal="right" vertical="center"/>
    </xf>
    <xf numFmtId="165" fontId="6" fillId="0" borderId="7" xfId="1" applyNumberFormat="1" applyFont="1" applyFill="1" applyBorder="1" applyAlignment="1">
      <alignment horizontal="right" vertical="center"/>
    </xf>
    <xf numFmtId="165" fontId="6" fillId="0" borderId="13" xfId="1" applyNumberFormat="1" applyFont="1" applyFill="1" applyBorder="1" applyAlignment="1">
      <alignment horizontal="right" vertical="center"/>
    </xf>
    <xf numFmtId="164" fontId="4" fillId="2" borderId="0" xfId="1" applyNumberFormat="1" applyFont="1" applyFill="1" applyAlignment="1">
      <alignment horizontal="center"/>
    </xf>
    <xf numFmtId="0" fontId="4" fillId="2" borderId="0" xfId="1" applyFont="1" applyFill="1" applyAlignment="1">
      <alignment horizontal="left" vertical="center" wrapText="1"/>
    </xf>
    <xf numFmtId="0" fontId="5" fillId="3" borderId="2" xfId="1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/>
    </xf>
    <xf numFmtId="0" fontId="5" fillId="3" borderId="3" xfId="1" applyFont="1" applyFill="1" applyBorder="1" applyAlignment="1">
      <alignment horizontal="center" vertic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5" fillId="3" borderId="4" xfId="1" applyFont="1" applyFill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5" fillId="3" borderId="2" xfId="1" applyFont="1" applyFill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64" fontId="0" fillId="0" borderId="9" xfId="0" applyNumberForma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164" fontId="3" fillId="0" borderId="13" xfId="1" applyNumberFormat="1" applyFont="1" applyFill="1" applyBorder="1" applyAlignment="1">
      <alignment horizontal="center"/>
    </xf>
    <xf numFmtId="0" fontId="3" fillId="0" borderId="12" xfId="1" applyFont="1" applyFill="1" applyBorder="1" applyAlignment="1">
      <alignment horizontal="center" vertical="center" wrapText="1"/>
    </xf>
    <xf numFmtId="164" fontId="6" fillId="0" borderId="12" xfId="1" applyNumberFormat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/>
    </xf>
    <xf numFmtId="0" fontId="5" fillId="0" borderId="27" xfId="1" applyFont="1" applyFill="1" applyBorder="1" applyAlignment="1">
      <alignment horizontal="center" vertical="center" wrapText="1"/>
    </xf>
    <xf numFmtId="0" fontId="6" fillId="0" borderId="22" xfId="1" applyFont="1" applyFill="1" applyBorder="1" applyAlignment="1">
      <alignment horizontal="center" vertical="center"/>
    </xf>
    <xf numFmtId="0" fontId="6" fillId="0" borderId="23" xfId="1" applyFont="1" applyFill="1" applyBorder="1" applyAlignment="1">
      <alignment horizontal="center" vertical="center"/>
    </xf>
    <xf numFmtId="0" fontId="6" fillId="0" borderId="24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165" fontId="6" fillId="0" borderId="12" xfId="1" applyNumberFormat="1" applyFont="1" applyFill="1" applyBorder="1" applyAlignment="1">
      <alignment horizontal="right" vertical="center" wrapText="1"/>
    </xf>
    <xf numFmtId="166" fontId="6" fillId="0" borderId="12" xfId="1" applyNumberFormat="1" applyFont="1" applyFill="1" applyBorder="1" applyAlignment="1">
      <alignment horizontal="center" vertical="center" wrapText="1"/>
    </xf>
    <xf numFmtId="166" fontId="6" fillId="0" borderId="13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166" fontId="6" fillId="0" borderId="7" xfId="1" applyNumberFormat="1" applyFont="1" applyFill="1" applyBorder="1" applyAlignment="1">
      <alignment horizontal="center" vertical="center"/>
    </xf>
    <xf numFmtId="166" fontId="6" fillId="0" borderId="12" xfId="1" applyNumberFormat="1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P307"/>
  <sheetViews>
    <sheetView tabSelected="1" workbookViewId="0">
      <selection activeCell="A7" sqref="A7:O7"/>
    </sheetView>
  </sheetViews>
  <sheetFormatPr baseColWidth="10" defaultRowHeight="12.75"/>
  <cols>
    <col min="1" max="1" width="23.85546875" style="36" customWidth="1"/>
    <col min="2" max="2" width="6.5703125" style="36" customWidth="1"/>
    <col min="3" max="3" width="36.140625" style="36" customWidth="1"/>
    <col min="4" max="4" width="13.85546875" style="36" customWidth="1"/>
    <col min="5" max="5" width="11.85546875" style="36" customWidth="1"/>
    <col min="6" max="9" width="10.5703125" style="37" customWidth="1"/>
    <col min="10" max="10" width="10.5703125" style="36" customWidth="1"/>
    <col min="11" max="11" width="14.5703125" style="36" customWidth="1"/>
    <col min="12" max="12" width="6.140625" style="36" customWidth="1"/>
    <col min="13" max="13" width="5.7109375" style="36" customWidth="1"/>
    <col min="14" max="14" width="7" style="36" customWidth="1"/>
    <col min="15" max="15" width="15" style="36" customWidth="1"/>
    <col min="16" max="16" width="11.42578125" style="4"/>
    <col min="17" max="256" width="11.42578125" style="36"/>
    <col min="257" max="257" width="23.85546875" style="36" customWidth="1"/>
    <col min="258" max="258" width="6.5703125" style="36" customWidth="1"/>
    <col min="259" max="259" width="36.140625" style="36" customWidth="1"/>
    <col min="260" max="260" width="8.5703125" style="36" customWidth="1"/>
    <col min="261" max="261" width="11.85546875" style="36" customWidth="1"/>
    <col min="262" max="266" width="10.5703125" style="36" customWidth="1"/>
    <col min="267" max="267" width="14.5703125" style="36" customWidth="1"/>
    <col min="268" max="268" width="6.140625" style="36" customWidth="1"/>
    <col min="269" max="269" width="5.7109375" style="36" customWidth="1"/>
    <col min="270" max="270" width="7" style="36" customWidth="1"/>
    <col min="271" max="271" width="15" style="36" customWidth="1"/>
    <col min="272" max="512" width="11.42578125" style="36"/>
    <col min="513" max="513" width="23.85546875" style="36" customWidth="1"/>
    <col min="514" max="514" width="6.5703125" style="36" customWidth="1"/>
    <col min="515" max="515" width="36.140625" style="36" customWidth="1"/>
    <col min="516" max="516" width="8.5703125" style="36" customWidth="1"/>
    <col min="517" max="517" width="11.85546875" style="36" customWidth="1"/>
    <col min="518" max="522" width="10.5703125" style="36" customWidth="1"/>
    <col min="523" max="523" width="14.5703125" style="36" customWidth="1"/>
    <col min="524" max="524" width="6.140625" style="36" customWidth="1"/>
    <col min="525" max="525" width="5.7109375" style="36" customWidth="1"/>
    <col min="526" max="526" width="7" style="36" customWidth="1"/>
    <col min="527" max="527" width="15" style="36" customWidth="1"/>
    <col min="528" max="768" width="11.42578125" style="36"/>
    <col min="769" max="769" width="23.85546875" style="36" customWidth="1"/>
    <col min="770" max="770" width="6.5703125" style="36" customWidth="1"/>
    <col min="771" max="771" width="36.140625" style="36" customWidth="1"/>
    <col min="772" max="772" width="8.5703125" style="36" customWidth="1"/>
    <col min="773" max="773" width="11.85546875" style="36" customWidth="1"/>
    <col min="774" max="778" width="10.5703125" style="36" customWidth="1"/>
    <col min="779" max="779" width="14.5703125" style="36" customWidth="1"/>
    <col min="780" max="780" width="6.140625" style="36" customWidth="1"/>
    <col min="781" max="781" width="5.7109375" style="36" customWidth="1"/>
    <col min="782" max="782" width="7" style="36" customWidth="1"/>
    <col min="783" max="783" width="15" style="36" customWidth="1"/>
    <col min="784" max="1024" width="11.42578125" style="36"/>
    <col min="1025" max="1025" width="23.85546875" style="36" customWidth="1"/>
    <col min="1026" max="1026" width="6.5703125" style="36" customWidth="1"/>
    <col min="1027" max="1027" width="36.140625" style="36" customWidth="1"/>
    <col min="1028" max="1028" width="8.5703125" style="36" customWidth="1"/>
    <col min="1029" max="1029" width="11.85546875" style="36" customWidth="1"/>
    <col min="1030" max="1034" width="10.5703125" style="36" customWidth="1"/>
    <col min="1035" max="1035" width="14.5703125" style="36" customWidth="1"/>
    <col min="1036" max="1036" width="6.140625" style="36" customWidth="1"/>
    <col min="1037" max="1037" width="5.7109375" style="36" customWidth="1"/>
    <col min="1038" max="1038" width="7" style="36" customWidth="1"/>
    <col min="1039" max="1039" width="15" style="36" customWidth="1"/>
    <col min="1040" max="1280" width="11.42578125" style="36"/>
    <col min="1281" max="1281" width="23.85546875" style="36" customWidth="1"/>
    <col min="1282" max="1282" width="6.5703125" style="36" customWidth="1"/>
    <col min="1283" max="1283" width="36.140625" style="36" customWidth="1"/>
    <col min="1284" max="1284" width="8.5703125" style="36" customWidth="1"/>
    <col min="1285" max="1285" width="11.85546875" style="36" customWidth="1"/>
    <col min="1286" max="1290" width="10.5703125" style="36" customWidth="1"/>
    <col min="1291" max="1291" width="14.5703125" style="36" customWidth="1"/>
    <col min="1292" max="1292" width="6.140625" style="36" customWidth="1"/>
    <col min="1293" max="1293" width="5.7109375" style="36" customWidth="1"/>
    <col min="1294" max="1294" width="7" style="36" customWidth="1"/>
    <col min="1295" max="1295" width="15" style="36" customWidth="1"/>
    <col min="1296" max="1536" width="11.42578125" style="36"/>
    <col min="1537" max="1537" width="23.85546875" style="36" customWidth="1"/>
    <col min="1538" max="1538" width="6.5703125" style="36" customWidth="1"/>
    <col min="1539" max="1539" width="36.140625" style="36" customWidth="1"/>
    <col min="1540" max="1540" width="8.5703125" style="36" customWidth="1"/>
    <col min="1541" max="1541" width="11.85546875" style="36" customWidth="1"/>
    <col min="1542" max="1546" width="10.5703125" style="36" customWidth="1"/>
    <col min="1547" max="1547" width="14.5703125" style="36" customWidth="1"/>
    <col min="1548" max="1548" width="6.140625" style="36" customWidth="1"/>
    <col min="1549" max="1549" width="5.7109375" style="36" customWidth="1"/>
    <col min="1550" max="1550" width="7" style="36" customWidth="1"/>
    <col min="1551" max="1551" width="15" style="36" customWidth="1"/>
    <col min="1552" max="1792" width="11.42578125" style="36"/>
    <col min="1793" max="1793" width="23.85546875" style="36" customWidth="1"/>
    <col min="1794" max="1794" width="6.5703125" style="36" customWidth="1"/>
    <col min="1795" max="1795" width="36.140625" style="36" customWidth="1"/>
    <col min="1796" max="1796" width="8.5703125" style="36" customWidth="1"/>
    <col min="1797" max="1797" width="11.85546875" style="36" customWidth="1"/>
    <col min="1798" max="1802" width="10.5703125" style="36" customWidth="1"/>
    <col min="1803" max="1803" width="14.5703125" style="36" customWidth="1"/>
    <col min="1804" max="1804" width="6.140625" style="36" customWidth="1"/>
    <col min="1805" max="1805" width="5.7109375" style="36" customWidth="1"/>
    <col min="1806" max="1806" width="7" style="36" customWidth="1"/>
    <col min="1807" max="1807" width="15" style="36" customWidth="1"/>
    <col min="1808" max="2048" width="11.42578125" style="36"/>
    <col min="2049" max="2049" width="23.85546875" style="36" customWidth="1"/>
    <col min="2050" max="2050" width="6.5703125" style="36" customWidth="1"/>
    <col min="2051" max="2051" width="36.140625" style="36" customWidth="1"/>
    <col min="2052" max="2052" width="8.5703125" style="36" customWidth="1"/>
    <col min="2053" max="2053" width="11.85546875" style="36" customWidth="1"/>
    <col min="2054" max="2058" width="10.5703125" style="36" customWidth="1"/>
    <col min="2059" max="2059" width="14.5703125" style="36" customWidth="1"/>
    <col min="2060" max="2060" width="6.140625" style="36" customWidth="1"/>
    <col min="2061" max="2061" width="5.7109375" style="36" customWidth="1"/>
    <col min="2062" max="2062" width="7" style="36" customWidth="1"/>
    <col min="2063" max="2063" width="15" style="36" customWidth="1"/>
    <col min="2064" max="2304" width="11.42578125" style="36"/>
    <col min="2305" max="2305" width="23.85546875" style="36" customWidth="1"/>
    <col min="2306" max="2306" width="6.5703125" style="36" customWidth="1"/>
    <col min="2307" max="2307" width="36.140625" style="36" customWidth="1"/>
    <col min="2308" max="2308" width="8.5703125" style="36" customWidth="1"/>
    <col min="2309" max="2309" width="11.85546875" style="36" customWidth="1"/>
    <col min="2310" max="2314" width="10.5703125" style="36" customWidth="1"/>
    <col min="2315" max="2315" width="14.5703125" style="36" customWidth="1"/>
    <col min="2316" max="2316" width="6.140625" style="36" customWidth="1"/>
    <col min="2317" max="2317" width="5.7109375" style="36" customWidth="1"/>
    <col min="2318" max="2318" width="7" style="36" customWidth="1"/>
    <col min="2319" max="2319" width="15" style="36" customWidth="1"/>
    <col min="2320" max="2560" width="11.42578125" style="36"/>
    <col min="2561" max="2561" width="23.85546875" style="36" customWidth="1"/>
    <col min="2562" max="2562" width="6.5703125" style="36" customWidth="1"/>
    <col min="2563" max="2563" width="36.140625" style="36" customWidth="1"/>
    <col min="2564" max="2564" width="8.5703125" style="36" customWidth="1"/>
    <col min="2565" max="2565" width="11.85546875" style="36" customWidth="1"/>
    <col min="2566" max="2570" width="10.5703125" style="36" customWidth="1"/>
    <col min="2571" max="2571" width="14.5703125" style="36" customWidth="1"/>
    <col min="2572" max="2572" width="6.140625" style="36" customWidth="1"/>
    <col min="2573" max="2573" width="5.7109375" style="36" customWidth="1"/>
    <col min="2574" max="2574" width="7" style="36" customWidth="1"/>
    <col min="2575" max="2575" width="15" style="36" customWidth="1"/>
    <col min="2576" max="2816" width="11.42578125" style="36"/>
    <col min="2817" max="2817" width="23.85546875" style="36" customWidth="1"/>
    <col min="2818" max="2818" width="6.5703125" style="36" customWidth="1"/>
    <col min="2819" max="2819" width="36.140625" style="36" customWidth="1"/>
    <col min="2820" max="2820" width="8.5703125" style="36" customWidth="1"/>
    <col min="2821" max="2821" width="11.85546875" style="36" customWidth="1"/>
    <col min="2822" max="2826" width="10.5703125" style="36" customWidth="1"/>
    <col min="2827" max="2827" width="14.5703125" style="36" customWidth="1"/>
    <col min="2828" max="2828" width="6.140625" style="36" customWidth="1"/>
    <col min="2829" max="2829" width="5.7109375" style="36" customWidth="1"/>
    <col min="2830" max="2830" width="7" style="36" customWidth="1"/>
    <col min="2831" max="2831" width="15" style="36" customWidth="1"/>
    <col min="2832" max="3072" width="11.42578125" style="36"/>
    <col min="3073" max="3073" width="23.85546875" style="36" customWidth="1"/>
    <col min="3074" max="3074" width="6.5703125" style="36" customWidth="1"/>
    <col min="3075" max="3075" width="36.140625" style="36" customWidth="1"/>
    <col min="3076" max="3076" width="8.5703125" style="36" customWidth="1"/>
    <col min="3077" max="3077" width="11.85546875" style="36" customWidth="1"/>
    <col min="3078" max="3082" width="10.5703125" style="36" customWidth="1"/>
    <col min="3083" max="3083" width="14.5703125" style="36" customWidth="1"/>
    <col min="3084" max="3084" width="6.140625" style="36" customWidth="1"/>
    <col min="3085" max="3085" width="5.7109375" style="36" customWidth="1"/>
    <col min="3086" max="3086" width="7" style="36" customWidth="1"/>
    <col min="3087" max="3087" width="15" style="36" customWidth="1"/>
    <col min="3088" max="3328" width="11.42578125" style="36"/>
    <col min="3329" max="3329" width="23.85546875" style="36" customWidth="1"/>
    <col min="3330" max="3330" width="6.5703125" style="36" customWidth="1"/>
    <col min="3331" max="3331" width="36.140625" style="36" customWidth="1"/>
    <col min="3332" max="3332" width="8.5703125" style="36" customWidth="1"/>
    <col min="3333" max="3333" width="11.85546875" style="36" customWidth="1"/>
    <col min="3334" max="3338" width="10.5703125" style="36" customWidth="1"/>
    <col min="3339" max="3339" width="14.5703125" style="36" customWidth="1"/>
    <col min="3340" max="3340" width="6.140625" style="36" customWidth="1"/>
    <col min="3341" max="3341" width="5.7109375" style="36" customWidth="1"/>
    <col min="3342" max="3342" width="7" style="36" customWidth="1"/>
    <col min="3343" max="3343" width="15" style="36" customWidth="1"/>
    <col min="3344" max="3584" width="11.42578125" style="36"/>
    <col min="3585" max="3585" width="23.85546875" style="36" customWidth="1"/>
    <col min="3586" max="3586" width="6.5703125" style="36" customWidth="1"/>
    <col min="3587" max="3587" width="36.140625" style="36" customWidth="1"/>
    <col min="3588" max="3588" width="8.5703125" style="36" customWidth="1"/>
    <col min="3589" max="3589" width="11.85546875" style="36" customWidth="1"/>
    <col min="3590" max="3594" width="10.5703125" style="36" customWidth="1"/>
    <col min="3595" max="3595" width="14.5703125" style="36" customWidth="1"/>
    <col min="3596" max="3596" width="6.140625" style="36" customWidth="1"/>
    <col min="3597" max="3597" width="5.7109375" style="36" customWidth="1"/>
    <col min="3598" max="3598" width="7" style="36" customWidth="1"/>
    <col min="3599" max="3599" width="15" style="36" customWidth="1"/>
    <col min="3600" max="3840" width="11.42578125" style="36"/>
    <col min="3841" max="3841" width="23.85546875" style="36" customWidth="1"/>
    <col min="3842" max="3842" width="6.5703125" style="36" customWidth="1"/>
    <col min="3843" max="3843" width="36.140625" style="36" customWidth="1"/>
    <col min="3844" max="3844" width="8.5703125" style="36" customWidth="1"/>
    <col min="3845" max="3845" width="11.85546875" style="36" customWidth="1"/>
    <col min="3846" max="3850" width="10.5703125" style="36" customWidth="1"/>
    <col min="3851" max="3851" width="14.5703125" style="36" customWidth="1"/>
    <col min="3852" max="3852" width="6.140625" style="36" customWidth="1"/>
    <col min="3853" max="3853" width="5.7109375" style="36" customWidth="1"/>
    <col min="3854" max="3854" width="7" style="36" customWidth="1"/>
    <col min="3855" max="3855" width="15" style="36" customWidth="1"/>
    <col min="3856" max="4096" width="11.42578125" style="36"/>
    <col min="4097" max="4097" width="23.85546875" style="36" customWidth="1"/>
    <col min="4098" max="4098" width="6.5703125" style="36" customWidth="1"/>
    <col min="4099" max="4099" width="36.140625" style="36" customWidth="1"/>
    <col min="4100" max="4100" width="8.5703125" style="36" customWidth="1"/>
    <col min="4101" max="4101" width="11.85546875" style="36" customWidth="1"/>
    <col min="4102" max="4106" width="10.5703125" style="36" customWidth="1"/>
    <col min="4107" max="4107" width="14.5703125" style="36" customWidth="1"/>
    <col min="4108" max="4108" width="6.140625" style="36" customWidth="1"/>
    <col min="4109" max="4109" width="5.7109375" style="36" customWidth="1"/>
    <col min="4110" max="4110" width="7" style="36" customWidth="1"/>
    <col min="4111" max="4111" width="15" style="36" customWidth="1"/>
    <col min="4112" max="4352" width="11.42578125" style="36"/>
    <col min="4353" max="4353" width="23.85546875" style="36" customWidth="1"/>
    <col min="4354" max="4354" width="6.5703125" style="36" customWidth="1"/>
    <col min="4355" max="4355" width="36.140625" style="36" customWidth="1"/>
    <col min="4356" max="4356" width="8.5703125" style="36" customWidth="1"/>
    <col min="4357" max="4357" width="11.85546875" style="36" customWidth="1"/>
    <col min="4358" max="4362" width="10.5703125" style="36" customWidth="1"/>
    <col min="4363" max="4363" width="14.5703125" style="36" customWidth="1"/>
    <col min="4364" max="4364" width="6.140625" style="36" customWidth="1"/>
    <col min="4365" max="4365" width="5.7109375" style="36" customWidth="1"/>
    <col min="4366" max="4366" width="7" style="36" customWidth="1"/>
    <col min="4367" max="4367" width="15" style="36" customWidth="1"/>
    <col min="4368" max="4608" width="11.42578125" style="36"/>
    <col min="4609" max="4609" width="23.85546875" style="36" customWidth="1"/>
    <col min="4610" max="4610" width="6.5703125" style="36" customWidth="1"/>
    <col min="4611" max="4611" width="36.140625" style="36" customWidth="1"/>
    <col min="4612" max="4612" width="8.5703125" style="36" customWidth="1"/>
    <col min="4613" max="4613" width="11.85546875" style="36" customWidth="1"/>
    <col min="4614" max="4618" width="10.5703125" style="36" customWidth="1"/>
    <col min="4619" max="4619" width="14.5703125" style="36" customWidth="1"/>
    <col min="4620" max="4620" width="6.140625" style="36" customWidth="1"/>
    <col min="4621" max="4621" width="5.7109375" style="36" customWidth="1"/>
    <col min="4622" max="4622" width="7" style="36" customWidth="1"/>
    <col min="4623" max="4623" width="15" style="36" customWidth="1"/>
    <col min="4624" max="4864" width="11.42578125" style="36"/>
    <col min="4865" max="4865" width="23.85546875" style="36" customWidth="1"/>
    <col min="4866" max="4866" width="6.5703125" style="36" customWidth="1"/>
    <col min="4867" max="4867" width="36.140625" style="36" customWidth="1"/>
    <col min="4868" max="4868" width="8.5703125" style="36" customWidth="1"/>
    <col min="4869" max="4869" width="11.85546875" style="36" customWidth="1"/>
    <col min="4870" max="4874" width="10.5703125" style="36" customWidth="1"/>
    <col min="4875" max="4875" width="14.5703125" style="36" customWidth="1"/>
    <col min="4876" max="4876" width="6.140625" style="36" customWidth="1"/>
    <col min="4877" max="4877" width="5.7109375" style="36" customWidth="1"/>
    <col min="4878" max="4878" width="7" style="36" customWidth="1"/>
    <col min="4879" max="4879" width="15" style="36" customWidth="1"/>
    <col min="4880" max="5120" width="11.42578125" style="36"/>
    <col min="5121" max="5121" width="23.85546875" style="36" customWidth="1"/>
    <col min="5122" max="5122" width="6.5703125" style="36" customWidth="1"/>
    <col min="5123" max="5123" width="36.140625" style="36" customWidth="1"/>
    <col min="5124" max="5124" width="8.5703125" style="36" customWidth="1"/>
    <col min="5125" max="5125" width="11.85546875" style="36" customWidth="1"/>
    <col min="5126" max="5130" width="10.5703125" style="36" customWidth="1"/>
    <col min="5131" max="5131" width="14.5703125" style="36" customWidth="1"/>
    <col min="5132" max="5132" width="6.140625" style="36" customWidth="1"/>
    <col min="5133" max="5133" width="5.7109375" style="36" customWidth="1"/>
    <col min="5134" max="5134" width="7" style="36" customWidth="1"/>
    <col min="5135" max="5135" width="15" style="36" customWidth="1"/>
    <col min="5136" max="5376" width="11.42578125" style="36"/>
    <col min="5377" max="5377" width="23.85546875" style="36" customWidth="1"/>
    <col min="5378" max="5378" width="6.5703125" style="36" customWidth="1"/>
    <col min="5379" max="5379" width="36.140625" style="36" customWidth="1"/>
    <col min="5380" max="5380" width="8.5703125" style="36" customWidth="1"/>
    <col min="5381" max="5381" width="11.85546875" style="36" customWidth="1"/>
    <col min="5382" max="5386" width="10.5703125" style="36" customWidth="1"/>
    <col min="5387" max="5387" width="14.5703125" style="36" customWidth="1"/>
    <col min="5388" max="5388" width="6.140625" style="36" customWidth="1"/>
    <col min="5389" max="5389" width="5.7109375" style="36" customWidth="1"/>
    <col min="5390" max="5390" width="7" style="36" customWidth="1"/>
    <col min="5391" max="5391" width="15" style="36" customWidth="1"/>
    <col min="5392" max="5632" width="11.42578125" style="36"/>
    <col min="5633" max="5633" width="23.85546875" style="36" customWidth="1"/>
    <col min="5634" max="5634" width="6.5703125" style="36" customWidth="1"/>
    <col min="5635" max="5635" width="36.140625" style="36" customWidth="1"/>
    <col min="5636" max="5636" width="8.5703125" style="36" customWidth="1"/>
    <col min="5637" max="5637" width="11.85546875" style="36" customWidth="1"/>
    <col min="5638" max="5642" width="10.5703125" style="36" customWidth="1"/>
    <col min="5643" max="5643" width="14.5703125" style="36" customWidth="1"/>
    <col min="5644" max="5644" width="6.140625" style="36" customWidth="1"/>
    <col min="5645" max="5645" width="5.7109375" style="36" customWidth="1"/>
    <col min="5646" max="5646" width="7" style="36" customWidth="1"/>
    <col min="5647" max="5647" width="15" style="36" customWidth="1"/>
    <col min="5648" max="5888" width="11.42578125" style="36"/>
    <col min="5889" max="5889" width="23.85546875" style="36" customWidth="1"/>
    <col min="5890" max="5890" width="6.5703125" style="36" customWidth="1"/>
    <col min="5891" max="5891" width="36.140625" style="36" customWidth="1"/>
    <col min="5892" max="5892" width="8.5703125" style="36" customWidth="1"/>
    <col min="5893" max="5893" width="11.85546875" style="36" customWidth="1"/>
    <col min="5894" max="5898" width="10.5703125" style="36" customWidth="1"/>
    <col min="5899" max="5899" width="14.5703125" style="36" customWidth="1"/>
    <col min="5900" max="5900" width="6.140625" style="36" customWidth="1"/>
    <col min="5901" max="5901" width="5.7109375" style="36" customWidth="1"/>
    <col min="5902" max="5902" width="7" style="36" customWidth="1"/>
    <col min="5903" max="5903" width="15" style="36" customWidth="1"/>
    <col min="5904" max="6144" width="11.42578125" style="36"/>
    <col min="6145" max="6145" width="23.85546875" style="36" customWidth="1"/>
    <col min="6146" max="6146" width="6.5703125" style="36" customWidth="1"/>
    <col min="6147" max="6147" width="36.140625" style="36" customWidth="1"/>
    <col min="6148" max="6148" width="8.5703125" style="36" customWidth="1"/>
    <col min="6149" max="6149" width="11.85546875" style="36" customWidth="1"/>
    <col min="6150" max="6154" width="10.5703125" style="36" customWidth="1"/>
    <col min="6155" max="6155" width="14.5703125" style="36" customWidth="1"/>
    <col min="6156" max="6156" width="6.140625" style="36" customWidth="1"/>
    <col min="6157" max="6157" width="5.7109375" style="36" customWidth="1"/>
    <col min="6158" max="6158" width="7" style="36" customWidth="1"/>
    <col min="6159" max="6159" width="15" style="36" customWidth="1"/>
    <col min="6160" max="6400" width="11.42578125" style="36"/>
    <col min="6401" max="6401" width="23.85546875" style="36" customWidth="1"/>
    <col min="6402" max="6402" width="6.5703125" style="36" customWidth="1"/>
    <col min="6403" max="6403" width="36.140625" style="36" customWidth="1"/>
    <col min="6404" max="6404" width="8.5703125" style="36" customWidth="1"/>
    <col min="6405" max="6405" width="11.85546875" style="36" customWidth="1"/>
    <col min="6406" max="6410" width="10.5703125" style="36" customWidth="1"/>
    <col min="6411" max="6411" width="14.5703125" style="36" customWidth="1"/>
    <col min="6412" max="6412" width="6.140625" style="36" customWidth="1"/>
    <col min="6413" max="6413" width="5.7109375" style="36" customWidth="1"/>
    <col min="6414" max="6414" width="7" style="36" customWidth="1"/>
    <col min="6415" max="6415" width="15" style="36" customWidth="1"/>
    <col min="6416" max="6656" width="11.42578125" style="36"/>
    <col min="6657" max="6657" width="23.85546875" style="36" customWidth="1"/>
    <col min="6658" max="6658" width="6.5703125" style="36" customWidth="1"/>
    <col min="6659" max="6659" width="36.140625" style="36" customWidth="1"/>
    <col min="6660" max="6660" width="8.5703125" style="36" customWidth="1"/>
    <col min="6661" max="6661" width="11.85546875" style="36" customWidth="1"/>
    <col min="6662" max="6666" width="10.5703125" style="36" customWidth="1"/>
    <col min="6667" max="6667" width="14.5703125" style="36" customWidth="1"/>
    <col min="6668" max="6668" width="6.140625" style="36" customWidth="1"/>
    <col min="6669" max="6669" width="5.7109375" style="36" customWidth="1"/>
    <col min="6670" max="6670" width="7" style="36" customWidth="1"/>
    <col min="6671" max="6671" width="15" style="36" customWidth="1"/>
    <col min="6672" max="6912" width="11.42578125" style="36"/>
    <col min="6913" max="6913" width="23.85546875" style="36" customWidth="1"/>
    <col min="6914" max="6914" width="6.5703125" style="36" customWidth="1"/>
    <col min="6915" max="6915" width="36.140625" style="36" customWidth="1"/>
    <col min="6916" max="6916" width="8.5703125" style="36" customWidth="1"/>
    <col min="6917" max="6917" width="11.85546875" style="36" customWidth="1"/>
    <col min="6918" max="6922" width="10.5703125" style="36" customWidth="1"/>
    <col min="6923" max="6923" width="14.5703125" style="36" customWidth="1"/>
    <col min="6924" max="6924" width="6.140625" style="36" customWidth="1"/>
    <col min="6925" max="6925" width="5.7109375" style="36" customWidth="1"/>
    <col min="6926" max="6926" width="7" style="36" customWidth="1"/>
    <col min="6927" max="6927" width="15" style="36" customWidth="1"/>
    <col min="6928" max="7168" width="11.42578125" style="36"/>
    <col min="7169" max="7169" width="23.85546875" style="36" customWidth="1"/>
    <col min="7170" max="7170" width="6.5703125" style="36" customWidth="1"/>
    <col min="7171" max="7171" width="36.140625" style="36" customWidth="1"/>
    <col min="7172" max="7172" width="8.5703125" style="36" customWidth="1"/>
    <col min="7173" max="7173" width="11.85546875" style="36" customWidth="1"/>
    <col min="7174" max="7178" width="10.5703125" style="36" customWidth="1"/>
    <col min="7179" max="7179" width="14.5703125" style="36" customWidth="1"/>
    <col min="7180" max="7180" width="6.140625" style="36" customWidth="1"/>
    <col min="7181" max="7181" width="5.7109375" style="36" customWidth="1"/>
    <col min="7182" max="7182" width="7" style="36" customWidth="1"/>
    <col min="7183" max="7183" width="15" style="36" customWidth="1"/>
    <col min="7184" max="7424" width="11.42578125" style="36"/>
    <col min="7425" max="7425" width="23.85546875" style="36" customWidth="1"/>
    <col min="7426" max="7426" width="6.5703125" style="36" customWidth="1"/>
    <col min="7427" max="7427" width="36.140625" style="36" customWidth="1"/>
    <col min="7428" max="7428" width="8.5703125" style="36" customWidth="1"/>
    <col min="7429" max="7429" width="11.85546875" style="36" customWidth="1"/>
    <col min="7430" max="7434" width="10.5703125" style="36" customWidth="1"/>
    <col min="7435" max="7435" width="14.5703125" style="36" customWidth="1"/>
    <col min="7436" max="7436" width="6.140625" style="36" customWidth="1"/>
    <col min="7437" max="7437" width="5.7109375" style="36" customWidth="1"/>
    <col min="7438" max="7438" width="7" style="36" customWidth="1"/>
    <col min="7439" max="7439" width="15" style="36" customWidth="1"/>
    <col min="7440" max="7680" width="11.42578125" style="36"/>
    <col min="7681" max="7681" width="23.85546875" style="36" customWidth="1"/>
    <col min="7682" max="7682" width="6.5703125" style="36" customWidth="1"/>
    <col min="7683" max="7683" width="36.140625" style="36" customWidth="1"/>
    <col min="7684" max="7684" width="8.5703125" style="36" customWidth="1"/>
    <col min="7685" max="7685" width="11.85546875" style="36" customWidth="1"/>
    <col min="7686" max="7690" width="10.5703125" style="36" customWidth="1"/>
    <col min="7691" max="7691" width="14.5703125" style="36" customWidth="1"/>
    <col min="7692" max="7692" width="6.140625" style="36" customWidth="1"/>
    <col min="7693" max="7693" width="5.7109375" style="36" customWidth="1"/>
    <col min="7694" max="7694" width="7" style="36" customWidth="1"/>
    <col min="7695" max="7695" width="15" style="36" customWidth="1"/>
    <col min="7696" max="7936" width="11.42578125" style="36"/>
    <col min="7937" max="7937" width="23.85546875" style="36" customWidth="1"/>
    <col min="7938" max="7938" width="6.5703125" style="36" customWidth="1"/>
    <col min="7939" max="7939" width="36.140625" style="36" customWidth="1"/>
    <col min="7940" max="7940" width="8.5703125" style="36" customWidth="1"/>
    <col min="7941" max="7941" width="11.85546875" style="36" customWidth="1"/>
    <col min="7942" max="7946" width="10.5703125" style="36" customWidth="1"/>
    <col min="7947" max="7947" width="14.5703125" style="36" customWidth="1"/>
    <col min="7948" max="7948" width="6.140625" style="36" customWidth="1"/>
    <col min="7949" max="7949" width="5.7109375" style="36" customWidth="1"/>
    <col min="7950" max="7950" width="7" style="36" customWidth="1"/>
    <col min="7951" max="7951" width="15" style="36" customWidth="1"/>
    <col min="7952" max="8192" width="11.42578125" style="36"/>
    <col min="8193" max="8193" width="23.85546875" style="36" customWidth="1"/>
    <col min="8194" max="8194" width="6.5703125" style="36" customWidth="1"/>
    <col min="8195" max="8195" width="36.140625" style="36" customWidth="1"/>
    <col min="8196" max="8196" width="8.5703125" style="36" customWidth="1"/>
    <col min="8197" max="8197" width="11.85546875" style="36" customWidth="1"/>
    <col min="8198" max="8202" width="10.5703125" style="36" customWidth="1"/>
    <col min="8203" max="8203" width="14.5703125" style="36" customWidth="1"/>
    <col min="8204" max="8204" width="6.140625" style="36" customWidth="1"/>
    <col min="8205" max="8205" width="5.7109375" style="36" customWidth="1"/>
    <col min="8206" max="8206" width="7" style="36" customWidth="1"/>
    <col min="8207" max="8207" width="15" style="36" customWidth="1"/>
    <col min="8208" max="8448" width="11.42578125" style="36"/>
    <col min="8449" max="8449" width="23.85546875" style="36" customWidth="1"/>
    <col min="8450" max="8450" width="6.5703125" style="36" customWidth="1"/>
    <col min="8451" max="8451" width="36.140625" style="36" customWidth="1"/>
    <col min="8452" max="8452" width="8.5703125" style="36" customWidth="1"/>
    <col min="8453" max="8453" width="11.85546875" style="36" customWidth="1"/>
    <col min="8454" max="8458" width="10.5703125" style="36" customWidth="1"/>
    <col min="8459" max="8459" width="14.5703125" style="36" customWidth="1"/>
    <col min="8460" max="8460" width="6.140625" style="36" customWidth="1"/>
    <col min="8461" max="8461" width="5.7109375" style="36" customWidth="1"/>
    <col min="8462" max="8462" width="7" style="36" customWidth="1"/>
    <col min="8463" max="8463" width="15" style="36" customWidth="1"/>
    <col min="8464" max="8704" width="11.42578125" style="36"/>
    <col min="8705" max="8705" width="23.85546875" style="36" customWidth="1"/>
    <col min="8706" max="8706" width="6.5703125" style="36" customWidth="1"/>
    <col min="8707" max="8707" width="36.140625" style="36" customWidth="1"/>
    <col min="8708" max="8708" width="8.5703125" style="36" customWidth="1"/>
    <col min="8709" max="8709" width="11.85546875" style="36" customWidth="1"/>
    <col min="8710" max="8714" width="10.5703125" style="36" customWidth="1"/>
    <col min="8715" max="8715" width="14.5703125" style="36" customWidth="1"/>
    <col min="8716" max="8716" width="6.140625" style="36" customWidth="1"/>
    <col min="8717" max="8717" width="5.7109375" style="36" customWidth="1"/>
    <col min="8718" max="8718" width="7" style="36" customWidth="1"/>
    <col min="8719" max="8719" width="15" style="36" customWidth="1"/>
    <col min="8720" max="8960" width="11.42578125" style="36"/>
    <col min="8961" max="8961" width="23.85546875" style="36" customWidth="1"/>
    <col min="8962" max="8962" width="6.5703125" style="36" customWidth="1"/>
    <col min="8963" max="8963" width="36.140625" style="36" customWidth="1"/>
    <col min="8964" max="8964" width="8.5703125" style="36" customWidth="1"/>
    <col min="8965" max="8965" width="11.85546875" style="36" customWidth="1"/>
    <col min="8966" max="8970" width="10.5703125" style="36" customWidth="1"/>
    <col min="8971" max="8971" width="14.5703125" style="36" customWidth="1"/>
    <col min="8972" max="8972" width="6.140625" style="36" customWidth="1"/>
    <col min="8973" max="8973" width="5.7109375" style="36" customWidth="1"/>
    <col min="8974" max="8974" width="7" style="36" customWidth="1"/>
    <col min="8975" max="8975" width="15" style="36" customWidth="1"/>
    <col min="8976" max="9216" width="11.42578125" style="36"/>
    <col min="9217" max="9217" width="23.85546875" style="36" customWidth="1"/>
    <col min="9218" max="9218" width="6.5703125" style="36" customWidth="1"/>
    <col min="9219" max="9219" width="36.140625" style="36" customWidth="1"/>
    <col min="9220" max="9220" width="8.5703125" style="36" customWidth="1"/>
    <col min="9221" max="9221" width="11.85546875" style="36" customWidth="1"/>
    <col min="9222" max="9226" width="10.5703125" style="36" customWidth="1"/>
    <col min="9227" max="9227" width="14.5703125" style="36" customWidth="1"/>
    <col min="9228" max="9228" width="6.140625" style="36" customWidth="1"/>
    <col min="9229" max="9229" width="5.7109375" style="36" customWidth="1"/>
    <col min="9230" max="9230" width="7" style="36" customWidth="1"/>
    <col min="9231" max="9231" width="15" style="36" customWidth="1"/>
    <col min="9232" max="9472" width="11.42578125" style="36"/>
    <col min="9473" max="9473" width="23.85546875" style="36" customWidth="1"/>
    <col min="9474" max="9474" width="6.5703125" style="36" customWidth="1"/>
    <col min="9475" max="9475" width="36.140625" style="36" customWidth="1"/>
    <col min="9476" max="9476" width="8.5703125" style="36" customWidth="1"/>
    <col min="9477" max="9477" width="11.85546875" style="36" customWidth="1"/>
    <col min="9478" max="9482" width="10.5703125" style="36" customWidth="1"/>
    <col min="9483" max="9483" width="14.5703125" style="36" customWidth="1"/>
    <col min="9484" max="9484" width="6.140625" style="36" customWidth="1"/>
    <col min="9485" max="9485" width="5.7109375" style="36" customWidth="1"/>
    <col min="9486" max="9486" width="7" style="36" customWidth="1"/>
    <col min="9487" max="9487" width="15" style="36" customWidth="1"/>
    <col min="9488" max="9728" width="11.42578125" style="36"/>
    <col min="9729" max="9729" width="23.85546875" style="36" customWidth="1"/>
    <col min="9730" max="9730" width="6.5703125" style="36" customWidth="1"/>
    <col min="9731" max="9731" width="36.140625" style="36" customWidth="1"/>
    <col min="9732" max="9732" width="8.5703125" style="36" customWidth="1"/>
    <col min="9733" max="9733" width="11.85546875" style="36" customWidth="1"/>
    <col min="9734" max="9738" width="10.5703125" style="36" customWidth="1"/>
    <col min="9739" max="9739" width="14.5703125" style="36" customWidth="1"/>
    <col min="9740" max="9740" width="6.140625" style="36" customWidth="1"/>
    <col min="9741" max="9741" width="5.7109375" style="36" customWidth="1"/>
    <col min="9742" max="9742" width="7" style="36" customWidth="1"/>
    <col min="9743" max="9743" width="15" style="36" customWidth="1"/>
    <col min="9744" max="9984" width="11.42578125" style="36"/>
    <col min="9985" max="9985" width="23.85546875" style="36" customWidth="1"/>
    <col min="9986" max="9986" width="6.5703125" style="36" customWidth="1"/>
    <col min="9987" max="9987" width="36.140625" style="36" customWidth="1"/>
    <col min="9988" max="9988" width="8.5703125" style="36" customWidth="1"/>
    <col min="9989" max="9989" width="11.85546875" style="36" customWidth="1"/>
    <col min="9990" max="9994" width="10.5703125" style="36" customWidth="1"/>
    <col min="9995" max="9995" width="14.5703125" style="36" customWidth="1"/>
    <col min="9996" max="9996" width="6.140625" style="36" customWidth="1"/>
    <col min="9997" max="9997" width="5.7109375" style="36" customWidth="1"/>
    <col min="9998" max="9998" width="7" style="36" customWidth="1"/>
    <col min="9999" max="9999" width="15" style="36" customWidth="1"/>
    <col min="10000" max="10240" width="11.42578125" style="36"/>
    <col min="10241" max="10241" width="23.85546875" style="36" customWidth="1"/>
    <col min="10242" max="10242" width="6.5703125" style="36" customWidth="1"/>
    <col min="10243" max="10243" width="36.140625" style="36" customWidth="1"/>
    <col min="10244" max="10244" width="8.5703125" style="36" customWidth="1"/>
    <col min="10245" max="10245" width="11.85546875" style="36" customWidth="1"/>
    <col min="10246" max="10250" width="10.5703125" style="36" customWidth="1"/>
    <col min="10251" max="10251" width="14.5703125" style="36" customWidth="1"/>
    <col min="10252" max="10252" width="6.140625" style="36" customWidth="1"/>
    <col min="10253" max="10253" width="5.7109375" style="36" customWidth="1"/>
    <col min="10254" max="10254" width="7" style="36" customWidth="1"/>
    <col min="10255" max="10255" width="15" style="36" customWidth="1"/>
    <col min="10256" max="10496" width="11.42578125" style="36"/>
    <col min="10497" max="10497" width="23.85546875" style="36" customWidth="1"/>
    <col min="10498" max="10498" width="6.5703125" style="36" customWidth="1"/>
    <col min="10499" max="10499" width="36.140625" style="36" customWidth="1"/>
    <col min="10500" max="10500" width="8.5703125" style="36" customWidth="1"/>
    <col min="10501" max="10501" width="11.85546875" style="36" customWidth="1"/>
    <col min="10502" max="10506" width="10.5703125" style="36" customWidth="1"/>
    <col min="10507" max="10507" width="14.5703125" style="36" customWidth="1"/>
    <col min="10508" max="10508" width="6.140625" style="36" customWidth="1"/>
    <col min="10509" max="10509" width="5.7109375" style="36" customWidth="1"/>
    <col min="10510" max="10510" width="7" style="36" customWidth="1"/>
    <col min="10511" max="10511" width="15" style="36" customWidth="1"/>
    <col min="10512" max="10752" width="11.42578125" style="36"/>
    <col min="10753" max="10753" width="23.85546875" style="36" customWidth="1"/>
    <col min="10754" max="10754" width="6.5703125" style="36" customWidth="1"/>
    <col min="10755" max="10755" width="36.140625" style="36" customWidth="1"/>
    <col min="10756" max="10756" width="8.5703125" style="36" customWidth="1"/>
    <col min="10757" max="10757" width="11.85546875" style="36" customWidth="1"/>
    <col min="10758" max="10762" width="10.5703125" style="36" customWidth="1"/>
    <col min="10763" max="10763" width="14.5703125" style="36" customWidth="1"/>
    <col min="10764" max="10764" width="6.140625" style="36" customWidth="1"/>
    <col min="10765" max="10765" width="5.7109375" style="36" customWidth="1"/>
    <col min="10766" max="10766" width="7" style="36" customWidth="1"/>
    <col min="10767" max="10767" width="15" style="36" customWidth="1"/>
    <col min="10768" max="11008" width="11.42578125" style="36"/>
    <col min="11009" max="11009" width="23.85546875" style="36" customWidth="1"/>
    <col min="11010" max="11010" width="6.5703125" style="36" customWidth="1"/>
    <col min="11011" max="11011" width="36.140625" style="36" customWidth="1"/>
    <col min="11012" max="11012" width="8.5703125" style="36" customWidth="1"/>
    <col min="11013" max="11013" width="11.85546875" style="36" customWidth="1"/>
    <col min="11014" max="11018" width="10.5703125" style="36" customWidth="1"/>
    <col min="11019" max="11019" width="14.5703125" style="36" customWidth="1"/>
    <col min="11020" max="11020" width="6.140625" style="36" customWidth="1"/>
    <col min="11021" max="11021" width="5.7109375" style="36" customWidth="1"/>
    <col min="11022" max="11022" width="7" style="36" customWidth="1"/>
    <col min="11023" max="11023" width="15" style="36" customWidth="1"/>
    <col min="11024" max="11264" width="11.42578125" style="36"/>
    <col min="11265" max="11265" width="23.85546875" style="36" customWidth="1"/>
    <col min="11266" max="11266" width="6.5703125" style="36" customWidth="1"/>
    <col min="11267" max="11267" width="36.140625" style="36" customWidth="1"/>
    <col min="11268" max="11268" width="8.5703125" style="36" customWidth="1"/>
    <col min="11269" max="11269" width="11.85546875" style="36" customWidth="1"/>
    <col min="11270" max="11274" width="10.5703125" style="36" customWidth="1"/>
    <col min="11275" max="11275" width="14.5703125" style="36" customWidth="1"/>
    <col min="11276" max="11276" width="6.140625" style="36" customWidth="1"/>
    <col min="11277" max="11277" width="5.7109375" style="36" customWidth="1"/>
    <col min="11278" max="11278" width="7" style="36" customWidth="1"/>
    <col min="11279" max="11279" width="15" style="36" customWidth="1"/>
    <col min="11280" max="11520" width="11.42578125" style="36"/>
    <col min="11521" max="11521" width="23.85546875" style="36" customWidth="1"/>
    <col min="11522" max="11522" width="6.5703125" style="36" customWidth="1"/>
    <col min="11523" max="11523" width="36.140625" style="36" customWidth="1"/>
    <col min="11524" max="11524" width="8.5703125" style="36" customWidth="1"/>
    <col min="11525" max="11525" width="11.85546875" style="36" customWidth="1"/>
    <col min="11526" max="11530" width="10.5703125" style="36" customWidth="1"/>
    <col min="11531" max="11531" width="14.5703125" style="36" customWidth="1"/>
    <col min="11532" max="11532" width="6.140625" style="36" customWidth="1"/>
    <col min="11533" max="11533" width="5.7109375" style="36" customWidth="1"/>
    <col min="11534" max="11534" width="7" style="36" customWidth="1"/>
    <col min="11535" max="11535" width="15" style="36" customWidth="1"/>
    <col min="11536" max="11776" width="11.42578125" style="36"/>
    <col min="11777" max="11777" width="23.85546875" style="36" customWidth="1"/>
    <col min="11778" max="11778" width="6.5703125" style="36" customWidth="1"/>
    <col min="11779" max="11779" width="36.140625" style="36" customWidth="1"/>
    <col min="11780" max="11780" width="8.5703125" style="36" customWidth="1"/>
    <col min="11781" max="11781" width="11.85546875" style="36" customWidth="1"/>
    <col min="11782" max="11786" width="10.5703125" style="36" customWidth="1"/>
    <col min="11787" max="11787" width="14.5703125" style="36" customWidth="1"/>
    <col min="11788" max="11788" width="6.140625" style="36" customWidth="1"/>
    <col min="11789" max="11789" width="5.7109375" style="36" customWidth="1"/>
    <col min="11790" max="11790" width="7" style="36" customWidth="1"/>
    <col min="11791" max="11791" width="15" style="36" customWidth="1"/>
    <col min="11792" max="12032" width="11.42578125" style="36"/>
    <col min="12033" max="12033" width="23.85546875" style="36" customWidth="1"/>
    <col min="12034" max="12034" width="6.5703125" style="36" customWidth="1"/>
    <col min="12035" max="12035" width="36.140625" style="36" customWidth="1"/>
    <col min="12036" max="12036" width="8.5703125" style="36" customWidth="1"/>
    <col min="12037" max="12037" width="11.85546875" style="36" customWidth="1"/>
    <col min="12038" max="12042" width="10.5703125" style="36" customWidth="1"/>
    <col min="12043" max="12043" width="14.5703125" style="36" customWidth="1"/>
    <col min="12044" max="12044" width="6.140625" style="36" customWidth="1"/>
    <col min="12045" max="12045" width="5.7109375" style="36" customWidth="1"/>
    <col min="12046" max="12046" width="7" style="36" customWidth="1"/>
    <col min="12047" max="12047" width="15" style="36" customWidth="1"/>
    <col min="12048" max="12288" width="11.42578125" style="36"/>
    <col min="12289" max="12289" width="23.85546875" style="36" customWidth="1"/>
    <col min="12290" max="12290" width="6.5703125" style="36" customWidth="1"/>
    <col min="12291" max="12291" width="36.140625" style="36" customWidth="1"/>
    <col min="12292" max="12292" width="8.5703125" style="36" customWidth="1"/>
    <col min="12293" max="12293" width="11.85546875" style="36" customWidth="1"/>
    <col min="12294" max="12298" width="10.5703125" style="36" customWidth="1"/>
    <col min="12299" max="12299" width="14.5703125" style="36" customWidth="1"/>
    <col min="12300" max="12300" width="6.140625" style="36" customWidth="1"/>
    <col min="12301" max="12301" width="5.7109375" style="36" customWidth="1"/>
    <col min="12302" max="12302" width="7" style="36" customWidth="1"/>
    <col min="12303" max="12303" width="15" style="36" customWidth="1"/>
    <col min="12304" max="12544" width="11.42578125" style="36"/>
    <col min="12545" max="12545" width="23.85546875" style="36" customWidth="1"/>
    <col min="12546" max="12546" width="6.5703125" style="36" customWidth="1"/>
    <col min="12547" max="12547" width="36.140625" style="36" customWidth="1"/>
    <col min="12548" max="12548" width="8.5703125" style="36" customWidth="1"/>
    <col min="12549" max="12549" width="11.85546875" style="36" customWidth="1"/>
    <col min="12550" max="12554" width="10.5703125" style="36" customWidth="1"/>
    <col min="12555" max="12555" width="14.5703125" style="36" customWidth="1"/>
    <col min="12556" max="12556" width="6.140625" style="36" customWidth="1"/>
    <col min="12557" max="12557" width="5.7109375" style="36" customWidth="1"/>
    <col min="12558" max="12558" width="7" style="36" customWidth="1"/>
    <col min="12559" max="12559" width="15" style="36" customWidth="1"/>
    <col min="12560" max="12800" width="11.42578125" style="36"/>
    <col min="12801" max="12801" width="23.85546875" style="36" customWidth="1"/>
    <col min="12802" max="12802" width="6.5703125" style="36" customWidth="1"/>
    <col min="12803" max="12803" width="36.140625" style="36" customWidth="1"/>
    <col min="12804" max="12804" width="8.5703125" style="36" customWidth="1"/>
    <col min="12805" max="12805" width="11.85546875" style="36" customWidth="1"/>
    <col min="12806" max="12810" width="10.5703125" style="36" customWidth="1"/>
    <col min="12811" max="12811" width="14.5703125" style="36" customWidth="1"/>
    <col min="12812" max="12812" width="6.140625" style="36" customWidth="1"/>
    <col min="12813" max="12813" width="5.7109375" style="36" customWidth="1"/>
    <col min="12814" max="12814" width="7" style="36" customWidth="1"/>
    <col min="12815" max="12815" width="15" style="36" customWidth="1"/>
    <col min="12816" max="13056" width="11.42578125" style="36"/>
    <col min="13057" max="13057" width="23.85546875" style="36" customWidth="1"/>
    <col min="13058" max="13058" width="6.5703125" style="36" customWidth="1"/>
    <col min="13059" max="13059" width="36.140625" style="36" customWidth="1"/>
    <col min="13060" max="13060" width="8.5703125" style="36" customWidth="1"/>
    <col min="13061" max="13061" width="11.85546875" style="36" customWidth="1"/>
    <col min="13062" max="13066" width="10.5703125" style="36" customWidth="1"/>
    <col min="13067" max="13067" width="14.5703125" style="36" customWidth="1"/>
    <col min="13068" max="13068" width="6.140625" style="36" customWidth="1"/>
    <col min="13069" max="13069" width="5.7109375" style="36" customWidth="1"/>
    <col min="13070" max="13070" width="7" style="36" customWidth="1"/>
    <col min="13071" max="13071" width="15" style="36" customWidth="1"/>
    <col min="13072" max="13312" width="11.42578125" style="36"/>
    <col min="13313" max="13313" width="23.85546875" style="36" customWidth="1"/>
    <col min="13314" max="13314" width="6.5703125" style="36" customWidth="1"/>
    <col min="13315" max="13315" width="36.140625" style="36" customWidth="1"/>
    <col min="13316" max="13316" width="8.5703125" style="36" customWidth="1"/>
    <col min="13317" max="13317" width="11.85546875" style="36" customWidth="1"/>
    <col min="13318" max="13322" width="10.5703125" style="36" customWidth="1"/>
    <col min="13323" max="13323" width="14.5703125" style="36" customWidth="1"/>
    <col min="13324" max="13324" width="6.140625" style="36" customWidth="1"/>
    <col min="13325" max="13325" width="5.7109375" style="36" customWidth="1"/>
    <col min="13326" max="13326" width="7" style="36" customWidth="1"/>
    <col min="13327" max="13327" width="15" style="36" customWidth="1"/>
    <col min="13328" max="13568" width="11.42578125" style="36"/>
    <col min="13569" max="13569" width="23.85546875" style="36" customWidth="1"/>
    <col min="13570" max="13570" width="6.5703125" style="36" customWidth="1"/>
    <col min="13571" max="13571" width="36.140625" style="36" customWidth="1"/>
    <col min="13572" max="13572" width="8.5703125" style="36" customWidth="1"/>
    <col min="13573" max="13573" width="11.85546875" style="36" customWidth="1"/>
    <col min="13574" max="13578" width="10.5703125" style="36" customWidth="1"/>
    <col min="13579" max="13579" width="14.5703125" style="36" customWidth="1"/>
    <col min="13580" max="13580" width="6.140625" style="36" customWidth="1"/>
    <col min="13581" max="13581" width="5.7109375" style="36" customWidth="1"/>
    <col min="13582" max="13582" width="7" style="36" customWidth="1"/>
    <col min="13583" max="13583" width="15" style="36" customWidth="1"/>
    <col min="13584" max="13824" width="11.42578125" style="36"/>
    <col min="13825" max="13825" width="23.85546875" style="36" customWidth="1"/>
    <col min="13826" max="13826" width="6.5703125" style="36" customWidth="1"/>
    <col min="13827" max="13827" width="36.140625" style="36" customWidth="1"/>
    <col min="13828" max="13828" width="8.5703125" style="36" customWidth="1"/>
    <col min="13829" max="13829" width="11.85546875" style="36" customWidth="1"/>
    <col min="13830" max="13834" width="10.5703125" style="36" customWidth="1"/>
    <col min="13835" max="13835" width="14.5703125" style="36" customWidth="1"/>
    <col min="13836" max="13836" width="6.140625" style="36" customWidth="1"/>
    <col min="13837" max="13837" width="5.7109375" style="36" customWidth="1"/>
    <col min="13838" max="13838" width="7" style="36" customWidth="1"/>
    <col min="13839" max="13839" width="15" style="36" customWidth="1"/>
    <col min="13840" max="14080" width="11.42578125" style="36"/>
    <col min="14081" max="14081" width="23.85546875" style="36" customWidth="1"/>
    <col min="14082" max="14082" width="6.5703125" style="36" customWidth="1"/>
    <col min="14083" max="14083" width="36.140625" style="36" customWidth="1"/>
    <col min="14084" max="14084" width="8.5703125" style="36" customWidth="1"/>
    <col min="14085" max="14085" width="11.85546875" style="36" customWidth="1"/>
    <col min="14086" max="14090" width="10.5703125" style="36" customWidth="1"/>
    <col min="14091" max="14091" width="14.5703125" style="36" customWidth="1"/>
    <col min="14092" max="14092" width="6.140625" style="36" customWidth="1"/>
    <col min="14093" max="14093" width="5.7109375" style="36" customWidth="1"/>
    <col min="14094" max="14094" width="7" style="36" customWidth="1"/>
    <col min="14095" max="14095" width="15" style="36" customWidth="1"/>
    <col min="14096" max="14336" width="11.42578125" style="36"/>
    <col min="14337" max="14337" width="23.85546875" style="36" customWidth="1"/>
    <col min="14338" max="14338" width="6.5703125" style="36" customWidth="1"/>
    <col min="14339" max="14339" width="36.140625" style="36" customWidth="1"/>
    <col min="14340" max="14340" width="8.5703125" style="36" customWidth="1"/>
    <col min="14341" max="14341" width="11.85546875" style="36" customWidth="1"/>
    <col min="14342" max="14346" width="10.5703125" style="36" customWidth="1"/>
    <col min="14347" max="14347" width="14.5703125" style="36" customWidth="1"/>
    <col min="14348" max="14348" width="6.140625" style="36" customWidth="1"/>
    <col min="14349" max="14349" width="5.7109375" style="36" customWidth="1"/>
    <col min="14350" max="14350" width="7" style="36" customWidth="1"/>
    <col min="14351" max="14351" width="15" style="36" customWidth="1"/>
    <col min="14352" max="14592" width="11.42578125" style="36"/>
    <col min="14593" max="14593" width="23.85546875" style="36" customWidth="1"/>
    <col min="14594" max="14594" width="6.5703125" style="36" customWidth="1"/>
    <col min="14595" max="14595" width="36.140625" style="36" customWidth="1"/>
    <col min="14596" max="14596" width="8.5703125" style="36" customWidth="1"/>
    <col min="14597" max="14597" width="11.85546875" style="36" customWidth="1"/>
    <col min="14598" max="14602" width="10.5703125" style="36" customWidth="1"/>
    <col min="14603" max="14603" width="14.5703125" style="36" customWidth="1"/>
    <col min="14604" max="14604" width="6.140625" style="36" customWidth="1"/>
    <col min="14605" max="14605" width="5.7109375" style="36" customWidth="1"/>
    <col min="14606" max="14606" width="7" style="36" customWidth="1"/>
    <col min="14607" max="14607" width="15" style="36" customWidth="1"/>
    <col min="14608" max="14848" width="11.42578125" style="36"/>
    <col min="14849" max="14849" width="23.85546875" style="36" customWidth="1"/>
    <col min="14850" max="14850" width="6.5703125" style="36" customWidth="1"/>
    <col min="14851" max="14851" width="36.140625" style="36" customWidth="1"/>
    <col min="14852" max="14852" width="8.5703125" style="36" customWidth="1"/>
    <col min="14853" max="14853" width="11.85546875" style="36" customWidth="1"/>
    <col min="14854" max="14858" width="10.5703125" style="36" customWidth="1"/>
    <col min="14859" max="14859" width="14.5703125" style="36" customWidth="1"/>
    <col min="14860" max="14860" width="6.140625" style="36" customWidth="1"/>
    <col min="14861" max="14861" width="5.7109375" style="36" customWidth="1"/>
    <col min="14862" max="14862" width="7" style="36" customWidth="1"/>
    <col min="14863" max="14863" width="15" style="36" customWidth="1"/>
    <col min="14864" max="15104" width="11.42578125" style="36"/>
    <col min="15105" max="15105" width="23.85546875" style="36" customWidth="1"/>
    <col min="15106" max="15106" width="6.5703125" style="36" customWidth="1"/>
    <col min="15107" max="15107" width="36.140625" style="36" customWidth="1"/>
    <col min="15108" max="15108" width="8.5703125" style="36" customWidth="1"/>
    <col min="15109" max="15109" width="11.85546875" style="36" customWidth="1"/>
    <col min="15110" max="15114" width="10.5703125" style="36" customWidth="1"/>
    <col min="15115" max="15115" width="14.5703125" style="36" customWidth="1"/>
    <col min="15116" max="15116" width="6.140625" style="36" customWidth="1"/>
    <col min="15117" max="15117" width="5.7109375" style="36" customWidth="1"/>
    <col min="15118" max="15118" width="7" style="36" customWidth="1"/>
    <col min="15119" max="15119" width="15" style="36" customWidth="1"/>
    <col min="15120" max="15360" width="11.42578125" style="36"/>
    <col min="15361" max="15361" width="23.85546875" style="36" customWidth="1"/>
    <col min="15362" max="15362" width="6.5703125" style="36" customWidth="1"/>
    <col min="15363" max="15363" width="36.140625" style="36" customWidth="1"/>
    <col min="15364" max="15364" width="8.5703125" style="36" customWidth="1"/>
    <col min="15365" max="15365" width="11.85546875" style="36" customWidth="1"/>
    <col min="15366" max="15370" width="10.5703125" style="36" customWidth="1"/>
    <col min="15371" max="15371" width="14.5703125" style="36" customWidth="1"/>
    <col min="15372" max="15372" width="6.140625" style="36" customWidth="1"/>
    <col min="15373" max="15373" width="5.7109375" style="36" customWidth="1"/>
    <col min="15374" max="15374" width="7" style="36" customWidth="1"/>
    <col min="15375" max="15375" width="15" style="36" customWidth="1"/>
    <col min="15376" max="15616" width="11.42578125" style="36"/>
    <col min="15617" max="15617" width="23.85546875" style="36" customWidth="1"/>
    <col min="15618" max="15618" width="6.5703125" style="36" customWidth="1"/>
    <col min="15619" max="15619" width="36.140625" style="36" customWidth="1"/>
    <col min="15620" max="15620" width="8.5703125" style="36" customWidth="1"/>
    <col min="15621" max="15621" width="11.85546875" style="36" customWidth="1"/>
    <col min="15622" max="15626" width="10.5703125" style="36" customWidth="1"/>
    <col min="15627" max="15627" width="14.5703125" style="36" customWidth="1"/>
    <col min="15628" max="15628" width="6.140625" style="36" customWidth="1"/>
    <col min="15629" max="15629" width="5.7109375" style="36" customWidth="1"/>
    <col min="15630" max="15630" width="7" style="36" customWidth="1"/>
    <col min="15631" max="15631" width="15" style="36" customWidth="1"/>
    <col min="15632" max="15872" width="11.42578125" style="36"/>
    <col min="15873" max="15873" width="23.85546875" style="36" customWidth="1"/>
    <col min="15874" max="15874" width="6.5703125" style="36" customWidth="1"/>
    <col min="15875" max="15875" width="36.140625" style="36" customWidth="1"/>
    <col min="15876" max="15876" width="8.5703125" style="36" customWidth="1"/>
    <col min="15877" max="15877" width="11.85546875" style="36" customWidth="1"/>
    <col min="15878" max="15882" width="10.5703125" style="36" customWidth="1"/>
    <col min="15883" max="15883" width="14.5703125" style="36" customWidth="1"/>
    <col min="15884" max="15884" width="6.140625" style="36" customWidth="1"/>
    <col min="15885" max="15885" width="5.7109375" style="36" customWidth="1"/>
    <col min="15886" max="15886" width="7" style="36" customWidth="1"/>
    <col min="15887" max="15887" width="15" style="36" customWidth="1"/>
    <col min="15888" max="16128" width="11.42578125" style="36"/>
    <col min="16129" max="16129" width="23.85546875" style="36" customWidth="1"/>
    <col min="16130" max="16130" width="6.5703125" style="36" customWidth="1"/>
    <col min="16131" max="16131" width="36.140625" style="36" customWidth="1"/>
    <col min="16132" max="16132" width="8.5703125" style="36" customWidth="1"/>
    <col min="16133" max="16133" width="11.85546875" style="36" customWidth="1"/>
    <col min="16134" max="16138" width="10.5703125" style="36" customWidth="1"/>
    <col min="16139" max="16139" width="14.5703125" style="36" customWidth="1"/>
    <col min="16140" max="16140" width="6.140625" style="36" customWidth="1"/>
    <col min="16141" max="16141" width="5.7109375" style="36" customWidth="1"/>
    <col min="16142" max="16142" width="7" style="36" customWidth="1"/>
    <col min="16143" max="16143" width="15" style="36" customWidth="1"/>
    <col min="16144" max="16384" width="11.42578125" style="36"/>
  </cols>
  <sheetData>
    <row r="1" spans="1:15">
      <c r="A1" s="1" t="s">
        <v>0</v>
      </c>
      <c r="B1" s="1"/>
      <c r="C1" s="2"/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</row>
    <row r="2" spans="1:15">
      <c r="A2" s="1" t="s">
        <v>1</v>
      </c>
      <c r="B2" s="1"/>
      <c r="C2" s="1"/>
      <c r="D2" s="3"/>
      <c r="E2" s="3"/>
      <c r="F2" s="3"/>
      <c r="G2" s="3"/>
      <c r="H2" s="4"/>
      <c r="I2" s="4"/>
      <c r="J2" s="4"/>
      <c r="K2" s="4"/>
      <c r="L2" s="4"/>
      <c r="M2" s="4"/>
      <c r="N2" s="4"/>
      <c r="O2" s="4"/>
    </row>
    <row r="3" spans="1:15">
      <c r="A3" s="1" t="s">
        <v>2</v>
      </c>
      <c r="B3" s="1"/>
      <c r="C3" s="2"/>
      <c r="D3" s="3"/>
      <c r="E3" s="4"/>
      <c r="F3" s="4"/>
      <c r="G3" s="3"/>
      <c r="H3" s="4"/>
      <c r="I3" s="4"/>
      <c r="J3" s="4"/>
      <c r="K3" s="4"/>
      <c r="L3" s="4"/>
      <c r="M3" s="4"/>
      <c r="N3" s="4"/>
      <c r="O3" s="4"/>
    </row>
    <row r="4" spans="1:15">
      <c r="A4" s="1" t="s">
        <v>3</v>
      </c>
      <c r="B4" s="1"/>
      <c r="C4" s="2"/>
      <c r="D4" s="5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>
      <c r="A5" s="6"/>
      <c r="B5" s="6"/>
      <c r="C5" s="4"/>
      <c r="D5" s="5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>
      <c r="A6" s="6"/>
      <c r="B6" s="6"/>
      <c r="C6" s="4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>
      <c r="A7" s="136" t="s">
        <v>96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1:15" ht="9" customHeight="1">
      <c r="A8" s="6"/>
      <c r="B8" s="6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12" customHeight="1">
      <c r="A9" s="6"/>
      <c r="B9" s="6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36.75" customHeight="1">
      <c r="A10" s="7" t="s">
        <v>4</v>
      </c>
      <c r="B10" s="137" t="s">
        <v>5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</row>
    <row r="11" spans="1:15" ht="8.2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3.5" thickBo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13.5" thickBot="1">
      <c r="A13" s="138" t="s">
        <v>6</v>
      </c>
      <c r="B13" s="140" t="s">
        <v>7</v>
      </c>
      <c r="C13" s="143" t="s">
        <v>8</v>
      </c>
      <c r="D13" s="144"/>
      <c r="E13" s="144"/>
      <c r="F13" s="144"/>
      <c r="G13" s="144"/>
      <c r="H13" s="144"/>
      <c r="I13" s="144"/>
      <c r="J13" s="145"/>
      <c r="K13" s="146" t="s">
        <v>9</v>
      </c>
      <c r="L13" s="147"/>
      <c r="M13" s="147"/>
      <c r="N13" s="147"/>
      <c r="O13" s="148" t="s">
        <v>10</v>
      </c>
    </row>
    <row r="14" spans="1:15" ht="22.5" customHeight="1" thickBot="1">
      <c r="A14" s="139"/>
      <c r="B14" s="141"/>
      <c r="C14" s="146" t="s">
        <v>11</v>
      </c>
      <c r="D14" s="146" t="s">
        <v>12</v>
      </c>
      <c r="E14" s="166" t="s">
        <v>13</v>
      </c>
      <c r="F14" s="167"/>
      <c r="G14" s="167"/>
      <c r="H14" s="167"/>
      <c r="I14" s="168"/>
      <c r="J14" s="146" t="s">
        <v>14</v>
      </c>
      <c r="K14" s="147"/>
      <c r="L14" s="147"/>
      <c r="M14" s="147"/>
      <c r="N14" s="147"/>
      <c r="O14" s="141"/>
    </row>
    <row r="15" spans="1:15" ht="13.5" thickBot="1">
      <c r="A15" s="139"/>
      <c r="B15" s="142"/>
      <c r="C15" s="149"/>
      <c r="D15" s="149"/>
      <c r="E15" s="10" t="s">
        <v>15</v>
      </c>
      <c r="F15" s="11" t="s">
        <v>16</v>
      </c>
      <c r="G15" s="11" t="s">
        <v>17</v>
      </c>
      <c r="H15" s="11" t="s">
        <v>18</v>
      </c>
      <c r="I15" s="11" t="s">
        <v>19</v>
      </c>
      <c r="J15" s="147"/>
      <c r="K15" s="10" t="s">
        <v>20</v>
      </c>
      <c r="L15" s="10" t="s">
        <v>21</v>
      </c>
      <c r="M15" s="10" t="s">
        <v>22</v>
      </c>
      <c r="N15" s="10" t="s">
        <v>23</v>
      </c>
      <c r="O15" s="142"/>
    </row>
    <row r="16" spans="1:15" ht="16.5" customHeight="1">
      <c r="A16" s="164" t="s">
        <v>24</v>
      </c>
      <c r="B16" s="38" t="s">
        <v>25</v>
      </c>
      <c r="C16" s="108" t="s">
        <v>26</v>
      </c>
      <c r="D16" s="104" t="s">
        <v>27</v>
      </c>
      <c r="E16" s="118">
        <v>1</v>
      </c>
      <c r="F16" s="120">
        <f>+E16/4</f>
        <v>0.25</v>
      </c>
      <c r="G16" s="120">
        <f>+E16/4</f>
        <v>0.25</v>
      </c>
      <c r="H16" s="120">
        <f>+E16/4</f>
        <v>0.25</v>
      </c>
      <c r="I16" s="120">
        <f>+E16/4</f>
        <v>0.25</v>
      </c>
      <c r="J16" s="112"/>
      <c r="K16" s="120">
        <v>50000</v>
      </c>
      <c r="L16" s="106"/>
      <c r="M16" s="106"/>
      <c r="N16" s="106"/>
      <c r="O16" s="91"/>
    </row>
    <row r="17" spans="1:15" ht="15" customHeight="1">
      <c r="A17" s="117"/>
      <c r="B17" s="88"/>
      <c r="C17" s="109"/>
      <c r="D17" s="105"/>
      <c r="E17" s="119"/>
      <c r="F17" s="121"/>
      <c r="G17" s="121"/>
      <c r="H17" s="121"/>
      <c r="I17" s="121"/>
      <c r="J17" s="107"/>
      <c r="K17" s="121"/>
      <c r="L17" s="107"/>
      <c r="M17" s="107"/>
      <c r="N17" s="107"/>
      <c r="O17" s="92"/>
    </row>
    <row r="18" spans="1:15" ht="22.5" customHeight="1">
      <c r="A18" s="117"/>
      <c r="B18" s="89"/>
      <c r="C18" s="109"/>
      <c r="D18" s="105"/>
      <c r="E18" s="119"/>
      <c r="F18" s="121"/>
      <c r="G18" s="121"/>
      <c r="H18" s="121"/>
      <c r="I18" s="121"/>
      <c r="J18" s="107"/>
      <c r="K18" s="121"/>
      <c r="L18" s="107"/>
      <c r="M18" s="107"/>
      <c r="N18" s="107"/>
      <c r="O18" s="92"/>
    </row>
    <row r="19" spans="1:15" ht="15.75" customHeight="1" thickBot="1">
      <c r="A19" s="117"/>
      <c r="B19" s="90"/>
      <c r="C19" s="19"/>
      <c r="D19" s="26"/>
      <c r="E19" s="44"/>
      <c r="F19" s="25"/>
      <c r="G19" s="25"/>
      <c r="H19" s="25"/>
      <c r="I19" s="25"/>
      <c r="J19" s="13"/>
      <c r="K19" s="25"/>
      <c r="L19" s="23"/>
      <c r="M19" s="23"/>
      <c r="N19" s="23"/>
      <c r="O19" s="93"/>
    </row>
    <row r="20" spans="1:15" ht="16.5" customHeight="1">
      <c r="A20" s="117"/>
      <c r="B20" s="38" t="s">
        <v>28</v>
      </c>
      <c r="C20" s="108" t="s">
        <v>29</v>
      </c>
      <c r="D20" s="104" t="s">
        <v>30</v>
      </c>
      <c r="E20" s="110">
        <v>1500</v>
      </c>
      <c r="F20" s="120">
        <f>+E20/4</f>
        <v>375</v>
      </c>
      <c r="G20" s="120">
        <f>+E20/4</f>
        <v>375</v>
      </c>
      <c r="H20" s="120">
        <f>+E20/4</f>
        <v>375</v>
      </c>
      <c r="I20" s="120">
        <f>+E20/4</f>
        <v>375</v>
      </c>
      <c r="J20" s="100"/>
      <c r="K20" s="100">
        <v>50000</v>
      </c>
      <c r="L20" s="106"/>
      <c r="M20" s="106"/>
      <c r="N20" s="106"/>
      <c r="O20" s="91"/>
    </row>
    <row r="21" spans="1:15" ht="17.25" customHeight="1">
      <c r="A21" s="117"/>
      <c r="B21" s="88"/>
      <c r="C21" s="109"/>
      <c r="D21" s="105"/>
      <c r="E21" s="111"/>
      <c r="F21" s="121"/>
      <c r="G21" s="121"/>
      <c r="H21" s="121"/>
      <c r="I21" s="121"/>
      <c r="J21" s="117"/>
      <c r="K21" s="101"/>
      <c r="L21" s="107"/>
      <c r="M21" s="107"/>
      <c r="N21" s="107"/>
      <c r="O21" s="92"/>
    </row>
    <row r="22" spans="1:15" ht="10.5" customHeight="1">
      <c r="A22" s="117"/>
      <c r="B22" s="89"/>
      <c r="C22" s="109"/>
      <c r="D22" s="105"/>
      <c r="E22" s="111"/>
      <c r="F22" s="121"/>
      <c r="G22" s="121"/>
      <c r="H22" s="121"/>
      <c r="I22" s="121"/>
      <c r="J22" s="117"/>
      <c r="K22" s="101"/>
      <c r="L22" s="107"/>
      <c r="M22" s="107"/>
      <c r="N22" s="107"/>
      <c r="O22" s="92"/>
    </row>
    <row r="23" spans="1:15" s="4" customFormat="1" ht="15.75" customHeight="1" thickBot="1">
      <c r="A23" s="117"/>
      <c r="B23" s="90"/>
      <c r="C23" s="19"/>
      <c r="D23" s="20"/>
      <c r="E23" s="21"/>
      <c r="F23" s="87"/>
      <c r="G23" s="87"/>
      <c r="H23" s="87"/>
      <c r="I23" s="87"/>
      <c r="J23" s="23"/>
      <c r="K23" s="22"/>
      <c r="L23" s="23"/>
      <c r="M23" s="23"/>
      <c r="N23" s="23"/>
      <c r="O23" s="93"/>
    </row>
    <row r="24" spans="1:15" s="4" customFormat="1" ht="21.75" customHeight="1">
      <c r="A24" s="117"/>
      <c r="B24" s="39" t="s">
        <v>31</v>
      </c>
      <c r="C24" s="108" t="s">
        <v>32</v>
      </c>
      <c r="D24" s="115" t="s">
        <v>27</v>
      </c>
      <c r="E24" s="118">
        <v>5</v>
      </c>
      <c r="F24" s="120">
        <f>+E24/4</f>
        <v>1.25</v>
      </c>
      <c r="G24" s="120">
        <f>+E24/4</f>
        <v>1.25</v>
      </c>
      <c r="H24" s="120">
        <f>+E24/4</f>
        <v>1.25</v>
      </c>
      <c r="I24" s="120">
        <f>+E24/4</f>
        <v>1.25</v>
      </c>
      <c r="J24" s="120"/>
      <c r="K24" s="120">
        <v>50000</v>
      </c>
      <c r="L24" s="106"/>
      <c r="M24" s="106"/>
      <c r="N24" s="106"/>
      <c r="O24" s="91"/>
    </row>
    <row r="25" spans="1:15" s="4" customFormat="1" ht="36" customHeight="1">
      <c r="A25" s="117"/>
      <c r="B25" s="88"/>
      <c r="C25" s="109"/>
      <c r="D25" s="116"/>
      <c r="E25" s="119"/>
      <c r="F25" s="121"/>
      <c r="G25" s="121"/>
      <c r="H25" s="121"/>
      <c r="I25" s="121"/>
      <c r="J25" s="162"/>
      <c r="K25" s="121"/>
      <c r="L25" s="107"/>
      <c r="M25" s="107"/>
      <c r="N25" s="107"/>
      <c r="O25" s="92"/>
    </row>
    <row r="26" spans="1:15" s="4" customFormat="1" ht="8.25" customHeight="1">
      <c r="A26" s="117"/>
      <c r="B26" s="89"/>
      <c r="C26" s="109"/>
      <c r="D26" s="116"/>
      <c r="E26" s="119"/>
      <c r="F26" s="121"/>
      <c r="G26" s="121"/>
      <c r="H26" s="121"/>
      <c r="I26" s="121"/>
      <c r="J26" s="162"/>
      <c r="K26" s="121"/>
      <c r="L26" s="107"/>
      <c r="M26" s="107"/>
      <c r="N26" s="107"/>
      <c r="O26" s="92"/>
    </row>
    <row r="27" spans="1:15" s="4" customFormat="1" ht="15.75" customHeight="1" thickBot="1">
      <c r="A27" s="165"/>
      <c r="B27" s="90"/>
      <c r="C27" s="19"/>
      <c r="D27" s="26"/>
      <c r="E27" s="44"/>
      <c r="F27" s="25"/>
      <c r="G27" s="25"/>
      <c r="H27" s="25"/>
      <c r="I27" s="25"/>
      <c r="J27" s="13"/>
      <c r="K27" s="25"/>
      <c r="L27" s="23"/>
      <c r="M27" s="23"/>
      <c r="N27" s="23"/>
      <c r="O27" s="93"/>
    </row>
    <row r="28" spans="1:15" s="4" customFormat="1" ht="16.5" customHeight="1">
      <c r="A28" s="91" t="s">
        <v>33</v>
      </c>
      <c r="B28" s="39" t="s">
        <v>34</v>
      </c>
      <c r="C28" s="108" t="s">
        <v>35</v>
      </c>
      <c r="D28" s="104" t="s">
        <v>36</v>
      </c>
      <c r="E28" s="110">
        <v>1248.3</v>
      </c>
      <c r="F28" s="100">
        <f>+E28/4*1</f>
        <v>312.07499999999999</v>
      </c>
      <c r="G28" s="100">
        <f>+E28/4*2</f>
        <v>624.15</v>
      </c>
      <c r="H28" s="100">
        <f>+E28/4*1</f>
        <v>312.07499999999999</v>
      </c>
      <c r="I28" s="100"/>
      <c r="J28" s="102"/>
      <c r="K28" s="100">
        <v>1143167</v>
      </c>
      <c r="L28" s="106"/>
      <c r="M28" s="106"/>
      <c r="N28" s="106"/>
      <c r="O28" s="91"/>
    </row>
    <row r="29" spans="1:15" s="4" customFormat="1" ht="41.25" customHeight="1">
      <c r="A29" s="92"/>
      <c r="B29" s="88"/>
      <c r="C29" s="109"/>
      <c r="D29" s="105"/>
      <c r="E29" s="111"/>
      <c r="F29" s="101"/>
      <c r="G29" s="101"/>
      <c r="H29" s="101"/>
      <c r="I29" s="101"/>
      <c r="J29" s="103"/>
      <c r="K29" s="101"/>
      <c r="L29" s="107"/>
      <c r="M29" s="107"/>
      <c r="N29" s="107"/>
      <c r="O29" s="92"/>
    </row>
    <row r="30" spans="1:15" s="4" customFormat="1" ht="28.5" customHeight="1">
      <c r="A30" s="92"/>
      <c r="B30" s="89"/>
      <c r="C30" s="109"/>
      <c r="D30" s="105"/>
      <c r="E30" s="111"/>
      <c r="F30" s="101"/>
      <c r="G30" s="101"/>
      <c r="H30" s="101"/>
      <c r="I30" s="101"/>
      <c r="J30" s="103"/>
      <c r="K30" s="101"/>
      <c r="L30" s="107"/>
      <c r="M30" s="107"/>
      <c r="N30" s="107"/>
      <c r="O30" s="92"/>
    </row>
    <row r="31" spans="1:15" s="4" customFormat="1" ht="21.75" customHeight="1">
      <c r="A31" s="92"/>
      <c r="B31" s="89"/>
      <c r="C31" s="52" t="s">
        <v>37</v>
      </c>
      <c r="D31" s="24" t="s">
        <v>38</v>
      </c>
      <c r="E31" s="42">
        <v>1</v>
      </c>
      <c r="F31" s="18">
        <f>+E31</f>
        <v>1</v>
      </c>
      <c r="G31" s="18"/>
      <c r="H31" s="18"/>
      <c r="I31" s="18"/>
      <c r="J31" s="12"/>
      <c r="K31" s="24">
        <v>22863</v>
      </c>
      <c r="L31" s="43"/>
      <c r="M31" s="43"/>
      <c r="N31" s="43"/>
      <c r="O31" s="92"/>
    </row>
    <row r="32" spans="1:15" s="4" customFormat="1" ht="21.75" customHeight="1">
      <c r="A32" s="92"/>
      <c r="B32" s="89"/>
      <c r="C32" s="52" t="s">
        <v>39</v>
      </c>
      <c r="D32" s="53" t="s">
        <v>40</v>
      </c>
      <c r="E32" s="54">
        <v>1</v>
      </c>
      <c r="F32" s="55">
        <f>+E32/4*1</f>
        <v>0.25</v>
      </c>
      <c r="G32" s="55">
        <f>+E32/4*2</f>
        <v>0.5</v>
      </c>
      <c r="H32" s="55">
        <f>+E32/4*1</f>
        <v>0.25</v>
      </c>
      <c r="I32" s="55"/>
      <c r="J32" s="43"/>
      <c r="K32" s="53">
        <v>22863</v>
      </c>
      <c r="L32" s="43"/>
      <c r="M32" s="43"/>
      <c r="N32" s="43"/>
      <c r="O32" s="92"/>
    </row>
    <row r="33" spans="1:15" s="4" customFormat="1" ht="15.75" customHeight="1" thickBot="1">
      <c r="A33" s="92"/>
      <c r="B33" s="90"/>
      <c r="C33" s="19"/>
      <c r="D33" s="20"/>
      <c r="E33" s="21"/>
      <c r="F33" s="22"/>
      <c r="G33" s="22"/>
      <c r="H33" s="22"/>
      <c r="I33" s="22"/>
      <c r="J33" s="23"/>
      <c r="K33" s="20"/>
      <c r="L33" s="23"/>
      <c r="M33" s="23"/>
      <c r="N33" s="23"/>
      <c r="O33" s="93"/>
    </row>
    <row r="34" spans="1:15" s="4" customFormat="1" ht="17.25" customHeight="1">
      <c r="A34" s="92"/>
      <c r="B34" s="38" t="s">
        <v>41</v>
      </c>
      <c r="C34" s="108" t="s">
        <v>42</v>
      </c>
      <c r="D34" s="104" t="s">
        <v>43</v>
      </c>
      <c r="E34" s="118">
        <v>1</v>
      </c>
      <c r="F34" s="112"/>
      <c r="G34" s="112"/>
      <c r="H34" s="118">
        <f>+E34</f>
        <v>1</v>
      </c>
      <c r="I34" s="112"/>
      <c r="J34" s="122"/>
      <c r="K34" s="104">
        <v>1259634</v>
      </c>
      <c r="L34" s="106"/>
      <c r="M34" s="106"/>
      <c r="N34" s="106"/>
      <c r="O34" s="91"/>
    </row>
    <row r="35" spans="1:15" s="4" customFormat="1" ht="15" customHeight="1">
      <c r="A35" s="92"/>
      <c r="B35" s="88"/>
      <c r="C35" s="109"/>
      <c r="D35" s="105"/>
      <c r="E35" s="119"/>
      <c r="F35" s="113"/>
      <c r="G35" s="113"/>
      <c r="H35" s="119"/>
      <c r="I35" s="113"/>
      <c r="J35" s="123"/>
      <c r="K35" s="105"/>
      <c r="L35" s="107"/>
      <c r="M35" s="107"/>
      <c r="N35" s="107"/>
      <c r="O35" s="92"/>
    </row>
    <row r="36" spans="1:15" s="4" customFormat="1" ht="26.25" customHeight="1">
      <c r="A36" s="92"/>
      <c r="B36" s="89"/>
      <c r="C36" s="109"/>
      <c r="D36" s="105"/>
      <c r="E36" s="119"/>
      <c r="F36" s="113"/>
      <c r="G36" s="113"/>
      <c r="H36" s="119"/>
      <c r="I36" s="113"/>
      <c r="J36" s="123"/>
      <c r="K36" s="105"/>
      <c r="L36" s="107"/>
      <c r="M36" s="107"/>
      <c r="N36" s="107"/>
      <c r="O36" s="92"/>
    </row>
    <row r="37" spans="1:15" s="4" customFormat="1" ht="21.75" customHeight="1">
      <c r="A37" s="92"/>
      <c r="B37" s="89"/>
      <c r="C37" s="52" t="s">
        <v>37</v>
      </c>
      <c r="D37" s="24" t="s">
        <v>38</v>
      </c>
      <c r="E37" s="42">
        <v>1</v>
      </c>
      <c r="F37" s="18"/>
      <c r="G37" s="18">
        <f>+E37</f>
        <v>1</v>
      </c>
      <c r="H37" s="18"/>
      <c r="I37" s="18"/>
      <c r="J37" s="24"/>
      <c r="K37" s="24">
        <v>47897</v>
      </c>
      <c r="L37" s="43"/>
      <c r="M37" s="43"/>
      <c r="N37" s="43"/>
      <c r="O37" s="92"/>
    </row>
    <row r="38" spans="1:15" s="4" customFormat="1" ht="21.75" customHeight="1">
      <c r="A38" s="92"/>
      <c r="B38" s="89"/>
      <c r="C38" s="52" t="s">
        <v>39</v>
      </c>
      <c r="D38" s="24" t="s">
        <v>40</v>
      </c>
      <c r="E38" s="42">
        <v>1</v>
      </c>
      <c r="F38" s="18"/>
      <c r="G38" s="18">
        <f>+E38/4*1</f>
        <v>0.25</v>
      </c>
      <c r="H38" s="18">
        <f>+E38/4*2</f>
        <v>0.5</v>
      </c>
      <c r="I38" s="18">
        <f>+E38/4*1</f>
        <v>0.25</v>
      </c>
      <c r="J38" s="12"/>
      <c r="K38" s="24">
        <v>129151</v>
      </c>
      <c r="L38" s="43"/>
      <c r="M38" s="43"/>
      <c r="N38" s="43"/>
      <c r="O38" s="92"/>
    </row>
    <row r="39" spans="1:15" s="4" customFormat="1" ht="15.75" customHeight="1" thickBot="1">
      <c r="A39" s="92"/>
      <c r="B39" s="90"/>
      <c r="C39" s="19"/>
      <c r="D39" s="26"/>
      <c r="E39" s="44"/>
      <c r="F39" s="25"/>
      <c r="G39" s="25"/>
      <c r="H39" s="25"/>
      <c r="I39" s="25"/>
      <c r="J39" s="13"/>
      <c r="K39" s="26"/>
      <c r="L39" s="23"/>
      <c r="M39" s="23"/>
      <c r="N39" s="23"/>
      <c r="O39" s="93"/>
    </row>
    <row r="40" spans="1:15" s="4" customFormat="1" ht="9" customHeight="1">
      <c r="A40" s="92"/>
      <c r="B40" s="45"/>
      <c r="C40" s="108" t="s">
        <v>44</v>
      </c>
      <c r="D40" s="104" t="s">
        <v>36</v>
      </c>
      <c r="E40" s="110">
        <v>4137.8500000000004</v>
      </c>
      <c r="F40" s="100"/>
      <c r="G40" s="100">
        <f>+E40/5*2</f>
        <v>1655.14</v>
      </c>
      <c r="H40" s="100">
        <f>+E40/5*3</f>
        <v>2482.71</v>
      </c>
      <c r="I40" s="100"/>
      <c r="J40" s="102"/>
      <c r="K40" s="104">
        <v>989859</v>
      </c>
      <c r="L40" s="106"/>
      <c r="M40" s="106"/>
      <c r="N40" s="106"/>
      <c r="O40" s="91"/>
    </row>
    <row r="41" spans="1:15" s="4" customFormat="1" ht="15.75" customHeight="1">
      <c r="A41" s="92"/>
      <c r="B41" s="39" t="s">
        <v>45</v>
      </c>
      <c r="C41" s="109"/>
      <c r="D41" s="105"/>
      <c r="E41" s="111"/>
      <c r="F41" s="101"/>
      <c r="G41" s="101"/>
      <c r="H41" s="101"/>
      <c r="I41" s="101"/>
      <c r="J41" s="103"/>
      <c r="K41" s="105"/>
      <c r="L41" s="107"/>
      <c r="M41" s="107"/>
      <c r="N41" s="107"/>
      <c r="O41" s="92"/>
    </row>
    <row r="42" spans="1:15" s="4" customFormat="1" ht="16.5" customHeight="1">
      <c r="A42" s="92"/>
      <c r="B42" s="66"/>
      <c r="C42" s="109"/>
      <c r="D42" s="105"/>
      <c r="E42" s="111"/>
      <c r="F42" s="101"/>
      <c r="G42" s="101"/>
      <c r="H42" s="101"/>
      <c r="I42" s="101"/>
      <c r="J42" s="103"/>
      <c r="K42" s="105"/>
      <c r="L42" s="107"/>
      <c r="M42" s="107"/>
      <c r="N42" s="107"/>
      <c r="O42" s="92"/>
    </row>
    <row r="43" spans="1:15" s="4" customFormat="1" ht="10.5" customHeight="1">
      <c r="A43" s="92"/>
      <c r="B43" s="67"/>
      <c r="C43" s="163"/>
      <c r="D43" s="156"/>
      <c r="E43" s="169"/>
      <c r="F43" s="170"/>
      <c r="G43" s="170"/>
      <c r="H43" s="170"/>
      <c r="I43" s="170"/>
      <c r="J43" s="155"/>
      <c r="K43" s="156"/>
      <c r="L43" s="157"/>
      <c r="M43" s="157"/>
      <c r="N43" s="157"/>
      <c r="O43" s="92"/>
    </row>
    <row r="44" spans="1:15" s="4" customFormat="1" ht="21.75" customHeight="1" thickBot="1">
      <c r="A44" s="93"/>
      <c r="B44" s="76"/>
      <c r="C44" s="19" t="s">
        <v>39</v>
      </c>
      <c r="D44" s="26" t="s">
        <v>40</v>
      </c>
      <c r="E44" s="44">
        <v>1</v>
      </c>
      <c r="F44" s="25"/>
      <c r="G44" s="25">
        <f>+E44/5*2</f>
        <v>0.4</v>
      </c>
      <c r="H44" s="25">
        <f>+E44/5*3</f>
        <v>0.60000000000000009</v>
      </c>
      <c r="I44" s="25"/>
      <c r="J44" s="13"/>
      <c r="K44" s="26">
        <v>34645</v>
      </c>
      <c r="L44" s="77"/>
      <c r="M44" s="77"/>
      <c r="N44" s="77"/>
      <c r="O44" s="93"/>
    </row>
    <row r="45" spans="1:15" s="4" customFormat="1" ht="8.25" customHeight="1">
      <c r="A45" s="31"/>
      <c r="B45" s="71"/>
      <c r="C45" s="72"/>
      <c r="D45" s="73"/>
      <c r="E45" s="74"/>
      <c r="F45" s="75"/>
      <c r="G45" s="75"/>
      <c r="H45" s="75"/>
      <c r="I45" s="75"/>
      <c r="J45" s="51"/>
      <c r="K45" s="73"/>
      <c r="L45" s="33"/>
      <c r="M45" s="33"/>
      <c r="N45" s="33"/>
      <c r="O45" s="31"/>
    </row>
    <row r="46" spans="1:15" s="4" customFormat="1" ht="12.75" customHeight="1">
      <c r="A46" s="1" t="s">
        <v>0</v>
      </c>
      <c r="B46" s="1"/>
      <c r="C46" s="2"/>
      <c r="D46" s="3"/>
      <c r="E46" s="3"/>
      <c r="F46" s="3"/>
      <c r="G46" s="3"/>
      <c r="H46" s="3"/>
    </row>
    <row r="47" spans="1:15" s="4" customFormat="1" ht="12.75" customHeight="1">
      <c r="A47" s="1" t="s">
        <v>1</v>
      </c>
      <c r="B47" s="1"/>
      <c r="C47" s="1"/>
      <c r="D47" s="3"/>
      <c r="E47" s="3"/>
      <c r="F47" s="3"/>
      <c r="G47" s="3"/>
    </row>
    <row r="48" spans="1:15" s="4" customFormat="1" ht="12.75" customHeight="1">
      <c r="A48" s="1" t="s">
        <v>2</v>
      </c>
      <c r="B48" s="1"/>
      <c r="C48" s="2"/>
      <c r="D48" s="3"/>
      <c r="G48" s="3"/>
    </row>
    <row r="49" spans="1:15" s="4" customFormat="1" ht="12.75" customHeight="1">
      <c r="A49" s="1" t="s">
        <v>3</v>
      </c>
      <c r="B49" s="1"/>
      <c r="C49" s="2"/>
      <c r="D49" s="5"/>
    </row>
    <row r="50" spans="1:15" s="4" customFormat="1" ht="12.75" customHeight="1">
      <c r="A50" s="6"/>
      <c r="B50" s="6"/>
      <c r="D50" s="5"/>
    </row>
    <row r="51" spans="1:15" s="4" customFormat="1" ht="21.75" customHeight="1">
      <c r="A51" s="136" t="s">
        <v>96</v>
      </c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</row>
    <row r="52" spans="1:15" s="4" customFormat="1" ht="12.75" customHeight="1">
      <c r="A52" s="6"/>
      <c r="B52" s="6"/>
    </row>
    <row r="53" spans="1:15" s="4" customFormat="1" ht="12.75" customHeight="1">
      <c r="A53" s="6"/>
      <c r="B53" s="6"/>
    </row>
    <row r="54" spans="1:15" s="4" customFormat="1" ht="30" customHeight="1">
      <c r="A54" s="7" t="s">
        <v>4</v>
      </c>
      <c r="B54" s="137" t="s">
        <v>5</v>
      </c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</row>
    <row r="55" spans="1:15" s="4" customFormat="1" ht="21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1:15" s="4" customFormat="1" ht="21.75" customHeight="1" thickBo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</row>
    <row r="57" spans="1:15" s="4" customFormat="1" ht="21.75" customHeight="1" thickBot="1">
      <c r="A57" s="138" t="s">
        <v>6</v>
      </c>
      <c r="B57" s="140" t="s">
        <v>7</v>
      </c>
      <c r="C57" s="143" t="s">
        <v>8</v>
      </c>
      <c r="D57" s="144"/>
      <c r="E57" s="144"/>
      <c r="F57" s="144"/>
      <c r="G57" s="144"/>
      <c r="H57" s="144"/>
      <c r="I57" s="144"/>
      <c r="J57" s="145"/>
      <c r="K57" s="146" t="s">
        <v>9</v>
      </c>
      <c r="L57" s="147"/>
      <c r="M57" s="147"/>
      <c r="N57" s="147"/>
      <c r="O57" s="148" t="s">
        <v>10</v>
      </c>
    </row>
    <row r="58" spans="1:15" s="4" customFormat="1" ht="21.75" customHeight="1" thickBot="1">
      <c r="A58" s="139"/>
      <c r="B58" s="141"/>
      <c r="C58" s="146" t="s">
        <v>11</v>
      </c>
      <c r="D58" s="146" t="s">
        <v>12</v>
      </c>
      <c r="E58" s="166" t="s">
        <v>13</v>
      </c>
      <c r="F58" s="167"/>
      <c r="G58" s="167"/>
      <c r="H58" s="167"/>
      <c r="I58" s="168"/>
      <c r="J58" s="146" t="s">
        <v>14</v>
      </c>
      <c r="K58" s="147"/>
      <c r="L58" s="147"/>
      <c r="M58" s="147"/>
      <c r="N58" s="147"/>
      <c r="O58" s="141"/>
    </row>
    <row r="59" spans="1:15" s="4" customFormat="1" ht="21.75" customHeight="1" thickBot="1">
      <c r="A59" s="139"/>
      <c r="B59" s="142"/>
      <c r="C59" s="149"/>
      <c r="D59" s="149"/>
      <c r="E59" s="10" t="s">
        <v>15</v>
      </c>
      <c r="F59" s="11" t="s">
        <v>16</v>
      </c>
      <c r="G59" s="11" t="s">
        <v>17</v>
      </c>
      <c r="H59" s="11" t="s">
        <v>18</v>
      </c>
      <c r="I59" s="11" t="s">
        <v>19</v>
      </c>
      <c r="J59" s="147"/>
      <c r="K59" s="10" t="s">
        <v>20</v>
      </c>
      <c r="L59" s="10" t="s">
        <v>21</v>
      </c>
      <c r="M59" s="10" t="s">
        <v>22</v>
      </c>
      <c r="N59" s="10" t="s">
        <v>23</v>
      </c>
      <c r="O59" s="142"/>
    </row>
    <row r="60" spans="1:15" s="4" customFormat="1" ht="16.5" customHeight="1">
      <c r="A60" s="91" t="s">
        <v>33</v>
      </c>
      <c r="B60" s="68" t="s">
        <v>46</v>
      </c>
      <c r="C60" s="158" t="s">
        <v>47</v>
      </c>
      <c r="D60" s="129" t="s">
        <v>36</v>
      </c>
      <c r="E60" s="135">
        <v>4389.2700000000004</v>
      </c>
      <c r="F60" s="171"/>
      <c r="G60" s="171">
        <f>+E60/4*1</f>
        <v>1097.3175000000001</v>
      </c>
      <c r="H60" s="171">
        <f>+E60/4*3</f>
        <v>3291.9525000000003</v>
      </c>
      <c r="I60" s="171"/>
      <c r="J60" s="154"/>
      <c r="K60" s="129">
        <v>1072920</v>
      </c>
      <c r="L60" s="126"/>
      <c r="M60" s="126"/>
      <c r="N60" s="126"/>
      <c r="O60" s="92"/>
    </row>
    <row r="61" spans="1:15" s="4" customFormat="1" ht="25.5" customHeight="1">
      <c r="A61" s="92"/>
      <c r="B61" s="159"/>
      <c r="C61" s="132"/>
      <c r="D61" s="116"/>
      <c r="E61" s="119"/>
      <c r="F61" s="121"/>
      <c r="G61" s="121"/>
      <c r="H61" s="121"/>
      <c r="I61" s="121"/>
      <c r="J61" s="123"/>
      <c r="K61" s="116"/>
      <c r="L61" s="107"/>
      <c r="M61" s="107"/>
      <c r="N61" s="107"/>
      <c r="O61" s="92"/>
    </row>
    <row r="62" spans="1:15" s="4" customFormat="1" ht="13.5" customHeight="1">
      <c r="A62" s="92"/>
      <c r="B62" s="160"/>
      <c r="C62" s="132"/>
      <c r="D62" s="116"/>
      <c r="E62" s="119"/>
      <c r="F62" s="121"/>
      <c r="G62" s="121"/>
      <c r="H62" s="121"/>
      <c r="I62" s="121"/>
      <c r="J62" s="123"/>
      <c r="K62" s="116"/>
      <c r="L62" s="107"/>
      <c r="M62" s="107"/>
      <c r="N62" s="107"/>
      <c r="O62" s="92"/>
    </row>
    <row r="63" spans="1:15" s="4" customFormat="1" ht="21.75" customHeight="1">
      <c r="A63" s="92"/>
      <c r="B63" s="160"/>
      <c r="C63" s="57" t="s">
        <v>39</v>
      </c>
      <c r="D63" s="24" t="s">
        <v>40</v>
      </c>
      <c r="E63" s="42">
        <v>1</v>
      </c>
      <c r="F63" s="18"/>
      <c r="G63" s="18">
        <f>+E63/4*1</f>
        <v>0.25</v>
      </c>
      <c r="H63" s="18">
        <f>+E63/4*3</f>
        <v>0.75</v>
      </c>
      <c r="I63" s="18"/>
      <c r="J63" s="12"/>
      <c r="K63" s="24">
        <v>31099</v>
      </c>
      <c r="L63" s="43"/>
      <c r="M63" s="43"/>
      <c r="N63" s="43"/>
      <c r="O63" s="92"/>
    </row>
    <row r="64" spans="1:15" s="4" customFormat="1" ht="15.75" customHeight="1" thickBot="1">
      <c r="A64" s="93"/>
      <c r="B64" s="161"/>
      <c r="C64" s="58"/>
      <c r="D64" s="26"/>
      <c r="E64" s="44"/>
      <c r="F64" s="25"/>
      <c r="G64" s="25"/>
      <c r="H64" s="25"/>
      <c r="I64" s="25"/>
      <c r="J64" s="13"/>
      <c r="K64" s="26"/>
      <c r="L64" s="23"/>
      <c r="M64" s="23"/>
      <c r="N64" s="23"/>
      <c r="O64" s="93"/>
    </row>
    <row r="65" spans="1:15" s="4" customFormat="1" ht="16.5" customHeight="1" thickBot="1">
      <c r="A65" s="91" t="s">
        <v>48</v>
      </c>
      <c r="B65" s="59" t="s">
        <v>53</v>
      </c>
      <c r="C65" s="108" t="s">
        <v>49</v>
      </c>
      <c r="D65" s="115" t="s">
        <v>50</v>
      </c>
      <c r="E65" s="110">
        <v>465</v>
      </c>
      <c r="F65" s="100">
        <f>+E65/4*2</f>
        <v>232.5</v>
      </c>
      <c r="G65" s="100">
        <f>+E65/4*2</f>
        <v>232.5</v>
      </c>
      <c r="H65" s="100"/>
      <c r="I65" s="100"/>
      <c r="J65" s="104"/>
      <c r="K65" s="115">
        <v>157679</v>
      </c>
      <c r="L65" s="106"/>
      <c r="M65" s="106"/>
      <c r="N65" s="106"/>
      <c r="O65" s="91"/>
    </row>
    <row r="66" spans="1:15" s="4" customFormat="1" ht="24.75" customHeight="1">
      <c r="A66" s="92"/>
      <c r="B66" s="45"/>
      <c r="C66" s="109"/>
      <c r="D66" s="116"/>
      <c r="E66" s="111"/>
      <c r="F66" s="101"/>
      <c r="G66" s="101"/>
      <c r="H66" s="101"/>
      <c r="I66" s="101"/>
      <c r="J66" s="117"/>
      <c r="K66" s="116"/>
      <c r="L66" s="107"/>
      <c r="M66" s="107"/>
      <c r="N66" s="107"/>
      <c r="O66" s="92"/>
    </row>
    <row r="67" spans="1:15" s="4" customFormat="1" ht="27" customHeight="1">
      <c r="A67" s="92"/>
      <c r="B67" s="45"/>
      <c r="C67" s="109"/>
      <c r="D67" s="116"/>
      <c r="E67" s="111"/>
      <c r="F67" s="101"/>
      <c r="G67" s="101"/>
      <c r="H67" s="101"/>
      <c r="I67" s="101"/>
      <c r="J67" s="117"/>
      <c r="K67" s="116"/>
      <c r="L67" s="107"/>
      <c r="M67" s="107"/>
      <c r="N67" s="107"/>
      <c r="O67" s="92"/>
    </row>
    <row r="68" spans="1:15" s="4" customFormat="1" ht="21.75" customHeight="1">
      <c r="A68" s="92"/>
      <c r="B68" s="45"/>
      <c r="C68" s="52" t="s">
        <v>37</v>
      </c>
      <c r="D68" s="24" t="s">
        <v>38</v>
      </c>
      <c r="E68" s="42">
        <v>1</v>
      </c>
      <c r="F68" s="18">
        <f>+E68</f>
        <v>1</v>
      </c>
      <c r="G68" s="18"/>
      <c r="H68" s="18"/>
      <c r="I68" s="18"/>
      <c r="J68" s="12"/>
      <c r="K68" s="18">
        <v>6000</v>
      </c>
      <c r="L68" s="43"/>
      <c r="M68" s="43"/>
      <c r="N68" s="43"/>
      <c r="O68" s="92"/>
    </row>
    <row r="69" spans="1:15" s="4" customFormat="1" ht="21.75" customHeight="1">
      <c r="A69" s="92"/>
      <c r="B69" s="45"/>
      <c r="C69" s="52" t="s">
        <v>39</v>
      </c>
      <c r="D69" s="24" t="s">
        <v>40</v>
      </c>
      <c r="E69" s="42">
        <v>1</v>
      </c>
      <c r="F69" s="18">
        <f>+E69/2</f>
        <v>0.5</v>
      </c>
      <c r="G69" s="18">
        <f>+E69/2</f>
        <v>0.5</v>
      </c>
      <c r="H69" s="18"/>
      <c r="I69" s="18"/>
      <c r="J69" s="12"/>
      <c r="K69" s="18">
        <v>6000</v>
      </c>
      <c r="L69" s="43"/>
      <c r="M69" s="43"/>
      <c r="N69" s="43"/>
      <c r="O69" s="92"/>
    </row>
    <row r="70" spans="1:15" s="4" customFormat="1" ht="15.75" customHeight="1" thickBot="1">
      <c r="A70" s="92"/>
      <c r="B70" s="45"/>
      <c r="C70" s="19"/>
      <c r="D70" s="26"/>
      <c r="E70" s="44"/>
      <c r="F70" s="25"/>
      <c r="G70" s="25"/>
      <c r="H70" s="25"/>
      <c r="I70" s="25"/>
      <c r="J70" s="13"/>
      <c r="K70" s="25"/>
      <c r="L70" s="23"/>
      <c r="M70" s="23"/>
      <c r="N70" s="23"/>
      <c r="O70" s="93"/>
    </row>
    <row r="71" spans="1:15" s="4" customFormat="1" ht="16.5" customHeight="1">
      <c r="A71" s="92"/>
      <c r="B71" s="38" t="s">
        <v>55</v>
      </c>
      <c r="C71" s="108" t="s">
        <v>51</v>
      </c>
      <c r="D71" s="104" t="s">
        <v>50</v>
      </c>
      <c r="E71" s="110">
        <v>1433.25</v>
      </c>
      <c r="F71" s="100">
        <f>+E71/2</f>
        <v>716.625</v>
      </c>
      <c r="G71" s="100">
        <f>+E71/2</f>
        <v>716.625</v>
      </c>
      <c r="H71" s="100"/>
      <c r="I71" s="100"/>
      <c r="J71" s="104"/>
      <c r="K71" s="104">
        <v>229374</v>
      </c>
      <c r="L71" s="106"/>
      <c r="M71" s="106"/>
      <c r="N71" s="106"/>
      <c r="O71" s="91"/>
    </row>
    <row r="72" spans="1:15" s="4" customFormat="1" ht="21.75" customHeight="1">
      <c r="A72" s="92"/>
      <c r="B72" s="88"/>
      <c r="C72" s="109"/>
      <c r="D72" s="105"/>
      <c r="E72" s="111"/>
      <c r="F72" s="101"/>
      <c r="G72" s="101"/>
      <c r="H72" s="101"/>
      <c r="I72" s="101"/>
      <c r="J72" s="117"/>
      <c r="K72" s="105"/>
      <c r="L72" s="107"/>
      <c r="M72" s="107"/>
      <c r="N72" s="107"/>
      <c r="O72" s="92"/>
    </row>
    <row r="73" spans="1:15" s="4" customFormat="1" ht="12.75" customHeight="1">
      <c r="A73" s="92"/>
      <c r="B73" s="89"/>
      <c r="C73" s="109"/>
      <c r="D73" s="105"/>
      <c r="E73" s="111"/>
      <c r="F73" s="101"/>
      <c r="G73" s="101"/>
      <c r="H73" s="101"/>
      <c r="I73" s="101"/>
      <c r="J73" s="117"/>
      <c r="K73" s="105"/>
      <c r="L73" s="107"/>
      <c r="M73" s="107"/>
      <c r="N73" s="107"/>
      <c r="O73" s="92"/>
    </row>
    <row r="74" spans="1:15" s="4" customFormat="1" ht="21.75" customHeight="1">
      <c r="A74" s="92"/>
      <c r="B74" s="89"/>
      <c r="C74" s="52" t="s">
        <v>37</v>
      </c>
      <c r="D74" s="24" t="s">
        <v>38</v>
      </c>
      <c r="E74" s="42">
        <v>1</v>
      </c>
      <c r="F74" s="18">
        <f>+E74</f>
        <v>1</v>
      </c>
      <c r="G74" s="18"/>
      <c r="H74" s="18"/>
      <c r="I74" s="18"/>
      <c r="J74" s="12"/>
      <c r="K74" s="24">
        <v>9500</v>
      </c>
      <c r="L74" s="43"/>
      <c r="M74" s="43"/>
      <c r="N74" s="43"/>
      <c r="O74" s="92"/>
    </row>
    <row r="75" spans="1:15" s="4" customFormat="1" ht="21.75" customHeight="1">
      <c r="A75" s="92"/>
      <c r="B75" s="89"/>
      <c r="C75" s="52" t="s">
        <v>39</v>
      </c>
      <c r="D75" s="53" t="s">
        <v>40</v>
      </c>
      <c r="E75" s="42">
        <v>1</v>
      </c>
      <c r="F75" s="18">
        <f>+E75/2</f>
        <v>0.5</v>
      </c>
      <c r="G75" s="18">
        <f>+E75/2</f>
        <v>0.5</v>
      </c>
      <c r="H75" s="18"/>
      <c r="I75" s="18"/>
      <c r="J75" s="12"/>
      <c r="K75" s="53">
        <v>10600</v>
      </c>
      <c r="L75" s="43"/>
      <c r="M75" s="43"/>
      <c r="N75" s="43"/>
      <c r="O75" s="92"/>
    </row>
    <row r="76" spans="1:15" s="4" customFormat="1" ht="15" customHeight="1" thickBot="1">
      <c r="A76" s="93"/>
      <c r="B76" s="90"/>
      <c r="C76" s="19"/>
      <c r="D76" s="20"/>
      <c r="E76" s="44"/>
      <c r="F76" s="25"/>
      <c r="G76" s="25"/>
      <c r="H76" s="25"/>
      <c r="I76" s="25"/>
      <c r="J76" s="13"/>
      <c r="K76" s="20"/>
      <c r="L76" s="23"/>
      <c r="M76" s="23"/>
      <c r="N76" s="23"/>
      <c r="O76" s="93"/>
    </row>
    <row r="77" spans="1:15" s="4" customFormat="1" ht="16.5" customHeight="1">
      <c r="A77" s="91" t="s">
        <v>52</v>
      </c>
      <c r="B77" s="39" t="s">
        <v>59</v>
      </c>
      <c r="C77" s="108" t="s">
        <v>54</v>
      </c>
      <c r="D77" s="152" t="s">
        <v>50</v>
      </c>
      <c r="E77" s="110">
        <v>810.66</v>
      </c>
      <c r="F77" s="100"/>
      <c r="G77" s="100"/>
      <c r="H77" s="100">
        <f>+E77</f>
        <v>810.66</v>
      </c>
      <c r="I77" s="100"/>
      <c r="J77" s="104"/>
      <c r="K77" s="150">
        <v>389631</v>
      </c>
      <c r="L77" s="106"/>
      <c r="M77" s="106"/>
      <c r="N77" s="106"/>
      <c r="O77" s="91"/>
    </row>
    <row r="78" spans="1:15" s="4" customFormat="1" ht="13.5" customHeight="1">
      <c r="A78" s="92"/>
      <c r="B78" s="88"/>
      <c r="C78" s="109"/>
      <c r="D78" s="153"/>
      <c r="E78" s="111"/>
      <c r="F78" s="101"/>
      <c r="G78" s="101"/>
      <c r="H78" s="101"/>
      <c r="I78" s="101"/>
      <c r="J78" s="117"/>
      <c r="K78" s="151"/>
      <c r="L78" s="107"/>
      <c r="M78" s="107"/>
      <c r="N78" s="107"/>
      <c r="O78" s="92"/>
    </row>
    <row r="79" spans="1:15" s="4" customFormat="1" ht="12.75" customHeight="1">
      <c r="A79" s="92"/>
      <c r="B79" s="89"/>
      <c r="C79" s="109"/>
      <c r="D79" s="153"/>
      <c r="E79" s="111"/>
      <c r="F79" s="101"/>
      <c r="G79" s="101"/>
      <c r="H79" s="101"/>
      <c r="I79" s="101"/>
      <c r="J79" s="117"/>
      <c r="K79" s="151"/>
      <c r="L79" s="107"/>
      <c r="M79" s="107"/>
      <c r="N79" s="107"/>
      <c r="O79" s="92"/>
    </row>
    <row r="80" spans="1:15" s="4" customFormat="1" ht="21.75" customHeight="1">
      <c r="A80" s="92"/>
      <c r="B80" s="89"/>
      <c r="C80" s="52" t="s">
        <v>37</v>
      </c>
      <c r="D80" s="24" t="s">
        <v>38</v>
      </c>
      <c r="E80" s="42">
        <v>1</v>
      </c>
      <c r="F80" s="18"/>
      <c r="G80" s="18">
        <f>+E80</f>
        <v>1</v>
      </c>
      <c r="H80" s="18"/>
      <c r="I80" s="18"/>
      <c r="J80" s="12"/>
      <c r="K80" s="24">
        <v>9739</v>
      </c>
      <c r="L80" s="43"/>
      <c r="M80" s="43"/>
      <c r="N80" s="43"/>
      <c r="O80" s="92"/>
    </row>
    <row r="81" spans="1:15" s="4" customFormat="1" ht="21.75" customHeight="1">
      <c r="A81" s="92"/>
      <c r="B81" s="89"/>
      <c r="C81" s="52" t="s">
        <v>39</v>
      </c>
      <c r="D81" s="53" t="s">
        <v>40</v>
      </c>
      <c r="E81" s="54">
        <v>1</v>
      </c>
      <c r="F81" s="86"/>
      <c r="G81" s="86"/>
      <c r="H81" s="86">
        <f>+E81</f>
        <v>1</v>
      </c>
      <c r="I81" s="86"/>
      <c r="J81" s="43"/>
      <c r="K81" s="53">
        <v>23374</v>
      </c>
      <c r="L81" s="43"/>
      <c r="M81" s="43"/>
      <c r="N81" s="43"/>
      <c r="O81" s="92"/>
    </row>
    <row r="82" spans="1:15" s="4" customFormat="1" ht="15.75" customHeight="1" thickBot="1">
      <c r="A82" s="92"/>
      <c r="B82" s="90"/>
      <c r="C82" s="19"/>
      <c r="D82" s="20"/>
      <c r="E82" s="21"/>
      <c r="F82" s="87"/>
      <c r="G82" s="87"/>
      <c r="H82" s="87"/>
      <c r="I82" s="87"/>
      <c r="J82" s="23"/>
      <c r="K82" s="20"/>
      <c r="L82" s="23"/>
      <c r="M82" s="23"/>
      <c r="N82" s="23"/>
      <c r="O82" s="93"/>
    </row>
    <row r="83" spans="1:15" s="4" customFormat="1" ht="16.5" customHeight="1">
      <c r="A83" s="92"/>
      <c r="B83" s="38" t="s">
        <v>61</v>
      </c>
      <c r="C83" s="108" t="s">
        <v>56</v>
      </c>
      <c r="D83" s="115" t="s">
        <v>50</v>
      </c>
      <c r="E83" s="118">
        <v>239.84</v>
      </c>
      <c r="F83" s="120"/>
      <c r="G83" s="120"/>
      <c r="H83" s="120"/>
      <c r="I83" s="120">
        <f>+E83</f>
        <v>239.84</v>
      </c>
      <c r="J83" s="114"/>
      <c r="K83" s="115">
        <v>221003</v>
      </c>
      <c r="L83" s="106"/>
      <c r="M83" s="106"/>
      <c r="N83" s="106"/>
      <c r="O83" s="91"/>
    </row>
    <row r="84" spans="1:15" s="4" customFormat="1" ht="21" customHeight="1">
      <c r="A84" s="92"/>
      <c r="B84" s="88"/>
      <c r="C84" s="109"/>
      <c r="D84" s="116"/>
      <c r="E84" s="119"/>
      <c r="F84" s="121"/>
      <c r="G84" s="121"/>
      <c r="H84" s="121"/>
      <c r="I84" s="121"/>
      <c r="J84" s="107"/>
      <c r="K84" s="116"/>
      <c r="L84" s="107"/>
      <c r="M84" s="107"/>
      <c r="N84" s="107"/>
      <c r="O84" s="92"/>
    </row>
    <row r="85" spans="1:15" s="4" customFormat="1" ht="15.75" customHeight="1">
      <c r="A85" s="92"/>
      <c r="B85" s="89"/>
      <c r="C85" s="109"/>
      <c r="D85" s="116"/>
      <c r="E85" s="119"/>
      <c r="F85" s="121"/>
      <c r="G85" s="121"/>
      <c r="H85" s="121"/>
      <c r="I85" s="121"/>
      <c r="J85" s="107"/>
      <c r="K85" s="116"/>
      <c r="L85" s="107"/>
      <c r="M85" s="107"/>
      <c r="N85" s="107"/>
      <c r="O85" s="92"/>
    </row>
    <row r="86" spans="1:15" s="4" customFormat="1" ht="21.75" customHeight="1">
      <c r="A86" s="92"/>
      <c r="B86" s="89"/>
      <c r="C86" s="52" t="s">
        <v>37</v>
      </c>
      <c r="D86" s="24" t="s">
        <v>38</v>
      </c>
      <c r="E86" s="42">
        <v>1</v>
      </c>
      <c r="F86" s="18"/>
      <c r="G86" s="18"/>
      <c r="H86" s="18">
        <f>+E86</f>
        <v>1</v>
      </c>
      <c r="I86" s="18"/>
      <c r="J86" s="12"/>
      <c r="K86" s="24">
        <v>13000</v>
      </c>
      <c r="L86" s="43"/>
      <c r="M86" s="43"/>
      <c r="N86" s="43"/>
      <c r="O86" s="92"/>
    </row>
    <row r="87" spans="1:15" s="4" customFormat="1" ht="21.75" customHeight="1" thickBot="1">
      <c r="A87" s="93"/>
      <c r="B87" s="90"/>
      <c r="C87" s="19" t="s">
        <v>39</v>
      </c>
      <c r="D87" s="26" t="s">
        <v>40</v>
      </c>
      <c r="E87" s="44">
        <v>1</v>
      </c>
      <c r="F87" s="25"/>
      <c r="G87" s="25"/>
      <c r="H87" s="25"/>
      <c r="I87" s="25">
        <f>+E87</f>
        <v>1</v>
      </c>
      <c r="J87" s="13"/>
      <c r="K87" s="26">
        <v>20000</v>
      </c>
      <c r="L87" s="23"/>
      <c r="M87" s="23"/>
      <c r="N87" s="23"/>
      <c r="O87" s="93"/>
    </row>
    <row r="88" spans="1:15" s="4" customFormat="1" ht="12.75" customHeight="1">
      <c r="A88" s="1" t="s">
        <v>0</v>
      </c>
      <c r="B88" s="1"/>
      <c r="C88" s="2"/>
      <c r="D88" s="3"/>
      <c r="E88" s="3"/>
      <c r="F88" s="3"/>
      <c r="G88" s="3"/>
      <c r="H88" s="3"/>
    </row>
    <row r="89" spans="1:15" s="4" customFormat="1" ht="12.75" customHeight="1">
      <c r="A89" s="1" t="s">
        <v>1</v>
      </c>
      <c r="B89" s="1"/>
      <c r="C89" s="1"/>
      <c r="D89" s="3"/>
      <c r="E89" s="3"/>
      <c r="F89" s="3"/>
      <c r="G89" s="3"/>
    </row>
    <row r="90" spans="1:15" s="4" customFormat="1" ht="12.75" customHeight="1">
      <c r="A90" s="1" t="s">
        <v>2</v>
      </c>
      <c r="B90" s="1"/>
      <c r="C90" s="2"/>
      <c r="D90" s="3"/>
      <c r="G90" s="3"/>
    </row>
    <row r="91" spans="1:15" s="4" customFormat="1" ht="12.75" customHeight="1">
      <c r="A91" s="1" t="s">
        <v>3</v>
      </c>
      <c r="B91" s="1"/>
      <c r="C91" s="2"/>
      <c r="D91" s="5"/>
    </row>
    <row r="92" spans="1:15" s="4" customFormat="1" ht="12.75" customHeight="1">
      <c r="A92" s="6"/>
      <c r="B92" s="6"/>
      <c r="D92" s="5"/>
    </row>
    <row r="93" spans="1:15" s="4" customFormat="1" ht="12.75" customHeight="1">
      <c r="A93" s="6"/>
      <c r="B93" s="6"/>
      <c r="D93" s="5"/>
    </row>
    <row r="94" spans="1:15" s="4" customFormat="1" ht="21.75" customHeight="1">
      <c r="A94" s="136" t="s">
        <v>96</v>
      </c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</row>
    <row r="95" spans="1:15" s="4" customFormat="1" ht="12.75" customHeight="1">
      <c r="A95" s="6"/>
      <c r="B95" s="6"/>
    </row>
    <row r="96" spans="1:15" s="4" customFormat="1" ht="12.75" customHeight="1">
      <c r="A96" s="6"/>
      <c r="B96" s="6"/>
    </row>
    <row r="97" spans="1:15" s="4" customFormat="1" ht="21.75" customHeight="1">
      <c r="A97" s="7" t="s">
        <v>4</v>
      </c>
      <c r="B97" s="137" t="s">
        <v>57</v>
      </c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</row>
    <row r="98" spans="1:15" s="4" customFormat="1" ht="12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s="4" customFormat="1" ht="12.75" customHeight="1" thickBo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</row>
    <row r="100" spans="1:15" s="4" customFormat="1" ht="21.75" customHeight="1" thickBot="1">
      <c r="A100" s="138" t="s">
        <v>6</v>
      </c>
      <c r="B100" s="140" t="s">
        <v>7</v>
      </c>
      <c r="C100" s="143" t="s">
        <v>8</v>
      </c>
      <c r="D100" s="144"/>
      <c r="E100" s="144"/>
      <c r="F100" s="144"/>
      <c r="G100" s="144"/>
      <c r="H100" s="144"/>
      <c r="I100" s="144"/>
      <c r="J100" s="145"/>
      <c r="K100" s="146" t="s">
        <v>9</v>
      </c>
      <c r="L100" s="147"/>
      <c r="M100" s="147"/>
      <c r="N100" s="147"/>
      <c r="O100" s="148" t="s">
        <v>10</v>
      </c>
    </row>
    <row r="101" spans="1:15" s="4" customFormat="1" ht="21.75" customHeight="1" thickBot="1">
      <c r="A101" s="139"/>
      <c r="B101" s="141"/>
      <c r="C101" s="146" t="s">
        <v>11</v>
      </c>
      <c r="D101" s="146" t="s">
        <v>12</v>
      </c>
      <c r="E101" s="166" t="s">
        <v>13</v>
      </c>
      <c r="F101" s="167"/>
      <c r="G101" s="167"/>
      <c r="H101" s="167"/>
      <c r="I101" s="168"/>
      <c r="J101" s="146" t="s">
        <v>14</v>
      </c>
      <c r="K101" s="147"/>
      <c r="L101" s="147"/>
      <c r="M101" s="147"/>
      <c r="N101" s="147"/>
      <c r="O101" s="141"/>
    </row>
    <row r="102" spans="1:15" s="4" customFormat="1" ht="21.75" customHeight="1" thickBot="1">
      <c r="A102" s="139"/>
      <c r="B102" s="142"/>
      <c r="C102" s="149"/>
      <c r="D102" s="149"/>
      <c r="E102" s="10" t="s">
        <v>15</v>
      </c>
      <c r="F102" s="11" t="s">
        <v>16</v>
      </c>
      <c r="G102" s="11" t="s">
        <v>17</v>
      </c>
      <c r="H102" s="11" t="s">
        <v>18</v>
      </c>
      <c r="I102" s="11" t="s">
        <v>19</v>
      </c>
      <c r="J102" s="147"/>
      <c r="K102" s="10" t="s">
        <v>20</v>
      </c>
      <c r="L102" s="10" t="s">
        <v>21</v>
      </c>
      <c r="M102" s="10" t="s">
        <v>22</v>
      </c>
      <c r="N102" s="10" t="s">
        <v>23</v>
      </c>
      <c r="O102" s="142"/>
    </row>
    <row r="103" spans="1:15" s="4" customFormat="1" ht="16.5" customHeight="1">
      <c r="A103" s="91" t="s">
        <v>58</v>
      </c>
      <c r="B103" s="39" t="s">
        <v>63</v>
      </c>
      <c r="C103" s="108" t="s">
        <v>60</v>
      </c>
      <c r="D103" s="150" t="s">
        <v>50</v>
      </c>
      <c r="E103" s="110">
        <v>21023.63</v>
      </c>
      <c r="F103" s="100"/>
      <c r="G103" s="100"/>
      <c r="H103" s="100">
        <f>+E103/2</f>
        <v>10511.815000000001</v>
      </c>
      <c r="I103" s="100">
        <f>+E103/2</f>
        <v>10511.815000000001</v>
      </c>
      <c r="J103" s="104"/>
      <c r="K103" s="150">
        <v>490121</v>
      </c>
      <c r="L103" s="106"/>
      <c r="M103" s="106"/>
      <c r="N103" s="106"/>
      <c r="O103" s="91"/>
    </row>
    <row r="104" spans="1:15" s="4" customFormat="1" ht="20.25" customHeight="1">
      <c r="A104" s="92"/>
      <c r="B104" s="88"/>
      <c r="C104" s="109"/>
      <c r="D104" s="151"/>
      <c r="E104" s="111"/>
      <c r="F104" s="101"/>
      <c r="G104" s="101"/>
      <c r="H104" s="101"/>
      <c r="I104" s="101"/>
      <c r="J104" s="117"/>
      <c r="K104" s="151"/>
      <c r="L104" s="107"/>
      <c r="M104" s="107"/>
      <c r="N104" s="107"/>
      <c r="O104" s="92"/>
    </row>
    <row r="105" spans="1:15" s="4" customFormat="1" ht="18.75" customHeight="1">
      <c r="A105" s="92"/>
      <c r="B105" s="89"/>
      <c r="C105" s="109"/>
      <c r="D105" s="151"/>
      <c r="E105" s="111"/>
      <c r="F105" s="101"/>
      <c r="G105" s="101"/>
      <c r="H105" s="101"/>
      <c r="I105" s="101"/>
      <c r="J105" s="117"/>
      <c r="K105" s="151"/>
      <c r="L105" s="107"/>
      <c r="M105" s="107"/>
      <c r="N105" s="107"/>
      <c r="O105" s="92"/>
    </row>
    <row r="106" spans="1:15" s="4" customFormat="1" ht="15.75" customHeight="1" thickBot="1">
      <c r="A106" s="92"/>
      <c r="B106" s="90"/>
      <c r="C106" s="19"/>
      <c r="D106" s="20"/>
      <c r="E106" s="21"/>
      <c r="F106" s="87"/>
      <c r="G106" s="87"/>
      <c r="H106" s="87"/>
      <c r="I106" s="87"/>
      <c r="J106" s="23"/>
      <c r="K106" s="22"/>
      <c r="L106" s="23"/>
      <c r="M106" s="23"/>
      <c r="N106" s="23"/>
      <c r="O106" s="93"/>
    </row>
    <row r="107" spans="1:15" s="4" customFormat="1" ht="16.5" customHeight="1">
      <c r="A107" s="92"/>
      <c r="B107" s="38" t="s">
        <v>65</v>
      </c>
      <c r="C107" s="108" t="s">
        <v>62</v>
      </c>
      <c r="D107" s="115" t="s">
        <v>50</v>
      </c>
      <c r="E107" s="118">
        <v>8751.61</v>
      </c>
      <c r="F107" s="120"/>
      <c r="G107" s="120"/>
      <c r="H107" s="120">
        <f>+E107/4*1</f>
        <v>2187.9025000000001</v>
      </c>
      <c r="I107" s="120">
        <f>+E107/4*3</f>
        <v>6563.7075000000004</v>
      </c>
      <c r="J107" s="122"/>
      <c r="K107" s="115">
        <v>1124167</v>
      </c>
      <c r="L107" s="106"/>
      <c r="M107" s="106"/>
      <c r="N107" s="106"/>
      <c r="O107" s="91"/>
    </row>
    <row r="108" spans="1:15" s="4" customFormat="1" ht="27" customHeight="1">
      <c r="A108" s="92"/>
      <c r="B108" s="88"/>
      <c r="C108" s="109"/>
      <c r="D108" s="116"/>
      <c r="E108" s="119"/>
      <c r="F108" s="121"/>
      <c r="G108" s="121"/>
      <c r="H108" s="121"/>
      <c r="I108" s="121"/>
      <c r="J108" s="123"/>
      <c r="K108" s="116"/>
      <c r="L108" s="107"/>
      <c r="M108" s="107"/>
      <c r="N108" s="107"/>
      <c r="O108" s="92"/>
    </row>
    <row r="109" spans="1:15" s="4" customFormat="1" ht="21" customHeight="1">
      <c r="A109" s="92"/>
      <c r="B109" s="89"/>
      <c r="C109" s="109"/>
      <c r="D109" s="116"/>
      <c r="E109" s="119"/>
      <c r="F109" s="121"/>
      <c r="G109" s="121"/>
      <c r="H109" s="121"/>
      <c r="I109" s="121"/>
      <c r="J109" s="123"/>
      <c r="K109" s="116"/>
      <c r="L109" s="107"/>
      <c r="M109" s="107"/>
      <c r="N109" s="107"/>
      <c r="O109" s="92"/>
    </row>
    <row r="110" spans="1:15" s="4" customFormat="1" ht="21.75" customHeight="1">
      <c r="A110" s="92"/>
      <c r="B110" s="89"/>
      <c r="C110" s="52" t="s">
        <v>37</v>
      </c>
      <c r="D110" s="24" t="s">
        <v>38</v>
      </c>
      <c r="E110" s="42">
        <v>1</v>
      </c>
      <c r="F110" s="18"/>
      <c r="G110" s="18"/>
      <c r="H110" s="18">
        <f>+E110</f>
        <v>1</v>
      </c>
      <c r="I110" s="18"/>
      <c r="J110" s="12"/>
      <c r="K110" s="24">
        <v>19152</v>
      </c>
      <c r="L110" s="43"/>
      <c r="M110" s="43"/>
      <c r="N110" s="43"/>
      <c r="O110" s="92"/>
    </row>
    <row r="111" spans="1:15" s="4" customFormat="1" ht="21.75" customHeight="1">
      <c r="A111" s="92"/>
      <c r="B111" s="89"/>
      <c r="C111" s="52" t="s">
        <v>39</v>
      </c>
      <c r="D111" s="53" t="s">
        <v>40</v>
      </c>
      <c r="E111" s="42">
        <v>1</v>
      </c>
      <c r="F111" s="18"/>
      <c r="G111" s="18"/>
      <c r="H111" s="18">
        <f>+E111/4*1</f>
        <v>0.25</v>
      </c>
      <c r="I111" s="18">
        <f>+E111/4*3</f>
        <v>0.75</v>
      </c>
      <c r="J111" s="12"/>
      <c r="K111" s="53">
        <v>19152</v>
      </c>
      <c r="L111" s="43"/>
      <c r="M111" s="43"/>
      <c r="N111" s="43"/>
      <c r="O111" s="92"/>
    </row>
    <row r="112" spans="1:15" s="4" customFormat="1" ht="15.75" customHeight="1" thickBot="1">
      <c r="A112" s="92"/>
      <c r="B112" s="90"/>
      <c r="C112" s="19"/>
      <c r="D112" s="20"/>
      <c r="E112" s="44"/>
      <c r="F112" s="25"/>
      <c r="G112" s="25"/>
      <c r="H112" s="25"/>
      <c r="I112" s="25"/>
      <c r="J112" s="13"/>
      <c r="K112" s="20"/>
      <c r="L112" s="23"/>
      <c r="M112" s="23"/>
      <c r="N112" s="23"/>
      <c r="O112" s="93"/>
    </row>
    <row r="113" spans="1:15" s="4" customFormat="1" ht="16.5" customHeight="1">
      <c r="A113" s="92"/>
      <c r="B113" s="39" t="s">
        <v>67</v>
      </c>
      <c r="C113" s="108" t="s">
        <v>64</v>
      </c>
      <c r="D113" s="104" t="s">
        <v>50</v>
      </c>
      <c r="E113" s="110">
        <v>20817.099999999999</v>
      </c>
      <c r="F113" s="100">
        <f>+E113/4*1</f>
        <v>5204.2749999999996</v>
      </c>
      <c r="G113" s="100">
        <f>+E113/4*3</f>
        <v>15612.824999999999</v>
      </c>
      <c r="H113" s="100"/>
      <c r="I113" s="100"/>
      <c r="J113" s="102"/>
      <c r="K113" s="104">
        <v>1949343</v>
      </c>
      <c r="L113" s="106"/>
      <c r="M113" s="106"/>
      <c r="N113" s="106"/>
      <c r="O113" s="91"/>
    </row>
    <row r="114" spans="1:15" s="4" customFormat="1" ht="15.75" customHeight="1">
      <c r="A114" s="92"/>
      <c r="B114" s="88"/>
      <c r="C114" s="109"/>
      <c r="D114" s="105"/>
      <c r="E114" s="111"/>
      <c r="F114" s="101"/>
      <c r="G114" s="101"/>
      <c r="H114" s="101"/>
      <c r="I114" s="101"/>
      <c r="J114" s="103"/>
      <c r="K114" s="105"/>
      <c r="L114" s="107"/>
      <c r="M114" s="107"/>
      <c r="N114" s="107"/>
      <c r="O114" s="92"/>
    </row>
    <row r="115" spans="1:15" s="4" customFormat="1" ht="18.75" customHeight="1">
      <c r="A115" s="92"/>
      <c r="B115" s="89"/>
      <c r="C115" s="109"/>
      <c r="D115" s="105"/>
      <c r="E115" s="111"/>
      <c r="F115" s="101"/>
      <c r="G115" s="101"/>
      <c r="H115" s="101"/>
      <c r="I115" s="101"/>
      <c r="J115" s="103"/>
      <c r="K115" s="105"/>
      <c r="L115" s="107"/>
      <c r="M115" s="107"/>
      <c r="N115" s="107"/>
      <c r="O115" s="92"/>
    </row>
    <row r="116" spans="1:15" s="4" customFormat="1" ht="21.75" customHeight="1">
      <c r="A116" s="92"/>
      <c r="B116" s="89"/>
      <c r="C116" s="52" t="s">
        <v>37</v>
      </c>
      <c r="D116" s="24" t="s">
        <v>38</v>
      </c>
      <c r="E116" s="42">
        <v>1</v>
      </c>
      <c r="F116" s="18">
        <f>+E116</f>
        <v>1</v>
      </c>
      <c r="G116" s="18"/>
      <c r="H116" s="18"/>
      <c r="I116" s="18"/>
      <c r="J116" s="12"/>
      <c r="K116" s="24">
        <v>45124</v>
      </c>
      <c r="L116" s="43"/>
      <c r="M116" s="43"/>
      <c r="N116" s="43"/>
      <c r="O116" s="92"/>
    </row>
    <row r="117" spans="1:15" s="4" customFormat="1" ht="21.75" customHeight="1">
      <c r="A117" s="92"/>
      <c r="B117" s="89"/>
      <c r="C117" s="52" t="s">
        <v>39</v>
      </c>
      <c r="D117" s="53" t="s">
        <v>40</v>
      </c>
      <c r="E117" s="54">
        <v>1</v>
      </c>
      <c r="F117" s="86">
        <f>+E117/4*1</f>
        <v>0.25</v>
      </c>
      <c r="G117" s="86">
        <f>+E117/4*3</f>
        <v>0.75</v>
      </c>
      <c r="H117" s="86"/>
      <c r="I117" s="86"/>
      <c r="J117" s="43"/>
      <c r="K117" s="53">
        <v>45124</v>
      </c>
      <c r="L117" s="43"/>
      <c r="M117" s="43"/>
      <c r="N117" s="43"/>
      <c r="O117" s="92"/>
    </row>
    <row r="118" spans="1:15" s="4" customFormat="1" ht="15.75" customHeight="1" thickBot="1">
      <c r="A118" s="92"/>
      <c r="B118" s="90"/>
      <c r="C118" s="19"/>
      <c r="D118" s="20"/>
      <c r="E118" s="21"/>
      <c r="F118" s="87"/>
      <c r="G118" s="87"/>
      <c r="H118" s="87"/>
      <c r="I118" s="87"/>
      <c r="J118" s="23"/>
      <c r="K118" s="20"/>
      <c r="L118" s="23"/>
      <c r="M118" s="23"/>
      <c r="N118" s="23"/>
      <c r="O118" s="93"/>
    </row>
    <row r="119" spans="1:15" s="4" customFormat="1" ht="16.5" customHeight="1">
      <c r="A119" s="92"/>
      <c r="B119" s="38" t="s">
        <v>69</v>
      </c>
      <c r="C119" s="108" t="s">
        <v>66</v>
      </c>
      <c r="D119" s="115" t="s">
        <v>50</v>
      </c>
      <c r="E119" s="118">
        <v>15678.5</v>
      </c>
      <c r="F119" s="120"/>
      <c r="G119" s="120"/>
      <c r="H119" s="120">
        <f>+E119/2</f>
        <v>7839.25</v>
      </c>
      <c r="I119" s="120">
        <f>+E119/2</f>
        <v>7839.25</v>
      </c>
      <c r="J119" s="122"/>
      <c r="K119" s="115">
        <v>1191580</v>
      </c>
      <c r="L119" s="106"/>
      <c r="M119" s="106"/>
      <c r="N119" s="106"/>
      <c r="O119" s="91"/>
    </row>
    <row r="120" spans="1:15" s="4" customFormat="1" ht="25.5" customHeight="1">
      <c r="A120" s="92"/>
      <c r="B120" s="88"/>
      <c r="C120" s="109"/>
      <c r="D120" s="116"/>
      <c r="E120" s="119"/>
      <c r="F120" s="121"/>
      <c r="G120" s="121"/>
      <c r="H120" s="121"/>
      <c r="I120" s="121"/>
      <c r="J120" s="123"/>
      <c r="K120" s="116"/>
      <c r="L120" s="107"/>
      <c r="M120" s="107"/>
      <c r="N120" s="107"/>
      <c r="O120" s="92"/>
    </row>
    <row r="121" spans="1:15" s="4" customFormat="1" ht="30.75" customHeight="1">
      <c r="A121" s="92"/>
      <c r="B121" s="89"/>
      <c r="C121" s="109"/>
      <c r="D121" s="116"/>
      <c r="E121" s="119"/>
      <c r="F121" s="121"/>
      <c r="G121" s="121"/>
      <c r="H121" s="121"/>
      <c r="I121" s="121"/>
      <c r="J121" s="123"/>
      <c r="K121" s="116"/>
      <c r="L121" s="107"/>
      <c r="M121" s="107"/>
      <c r="N121" s="107"/>
      <c r="O121" s="92"/>
    </row>
    <row r="122" spans="1:15" s="4" customFormat="1" ht="21.75" customHeight="1">
      <c r="A122" s="92"/>
      <c r="B122" s="89"/>
      <c r="C122" s="17" t="s">
        <v>37</v>
      </c>
      <c r="D122" s="24" t="s">
        <v>38</v>
      </c>
      <c r="E122" s="42">
        <v>1</v>
      </c>
      <c r="F122" s="18"/>
      <c r="G122" s="18"/>
      <c r="H122" s="18">
        <f>+E122</f>
        <v>1</v>
      </c>
      <c r="I122" s="18"/>
      <c r="J122" s="12"/>
      <c r="K122" s="24">
        <v>32533</v>
      </c>
      <c r="L122" s="43"/>
      <c r="M122" s="43"/>
      <c r="N122" s="43"/>
      <c r="O122" s="92"/>
    </row>
    <row r="123" spans="1:15" s="4" customFormat="1" ht="21.75" customHeight="1">
      <c r="A123" s="92"/>
      <c r="B123" s="89"/>
      <c r="C123" s="52" t="s">
        <v>39</v>
      </c>
      <c r="D123" s="24" t="s">
        <v>40</v>
      </c>
      <c r="E123" s="42">
        <v>1</v>
      </c>
      <c r="F123" s="18"/>
      <c r="G123" s="18"/>
      <c r="H123" s="18">
        <f>+E123/2</f>
        <v>0.5</v>
      </c>
      <c r="I123" s="18">
        <f>+E123/2</f>
        <v>0.5</v>
      </c>
      <c r="J123" s="12"/>
      <c r="K123" s="24">
        <v>32533</v>
      </c>
      <c r="L123" s="43"/>
      <c r="M123" s="43"/>
      <c r="N123" s="43"/>
      <c r="O123" s="92"/>
    </row>
    <row r="124" spans="1:15" s="4" customFormat="1" ht="15.75" customHeight="1" thickBot="1">
      <c r="A124" s="92"/>
      <c r="B124" s="90"/>
      <c r="C124" s="19"/>
      <c r="D124" s="26"/>
      <c r="E124" s="44"/>
      <c r="F124" s="25"/>
      <c r="G124" s="25"/>
      <c r="H124" s="25"/>
      <c r="I124" s="25"/>
      <c r="J124" s="13"/>
      <c r="K124" s="26"/>
      <c r="L124" s="23"/>
      <c r="M124" s="23"/>
      <c r="N124" s="23"/>
      <c r="O124" s="93"/>
    </row>
    <row r="125" spans="1:15" s="4" customFormat="1" ht="16.5" customHeight="1">
      <c r="A125" s="92"/>
      <c r="B125" s="39" t="s">
        <v>71</v>
      </c>
      <c r="C125" s="108" t="s">
        <v>68</v>
      </c>
      <c r="D125" s="104" t="s">
        <v>50</v>
      </c>
      <c r="E125" s="110">
        <v>6372.59</v>
      </c>
      <c r="F125" s="100"/>
      <c r="G125" s="100">
        <f>+E125/2</f>
        <v>3186.2950000000001</v>
      </c>
      <c r="H125" s="100">
        <f>+E125/2</f>
        <v>3186.2950000000001</v>
      </c>
      <c r="I125" s="100"/>
      <c r="J125" s="104"/>
      <c r="K125" s="104">
        <v>919456</v>
      </c>
      <c r="L125" s="106"/>
      <c r="M125" s="106"/>
      <c r="N125" s="106"/>
      <c r="O125" s="91"/>
    </row>
    <row r="126" spans="1:15" s="4" customFormat="1" ht="27" customHeight="1">
      <c r="A126" s="92"/>
      <c r="B126" s="88"/>
      <c r="C126" s="109"/>
      <c r="D126" s="105"/>
      <c r="E126" s="111"/>
      <c r="F126" s="101"/>
      <c r="G126" s="101"/>
      <c r="H126" s="101"/>
      <c r="I126" s="101"/>
      <c r="J126" s="117"/>
      <c r="K126" s="105"/>
      <c r="L126" s="107"/>
      <c r="M126" s="107"/>
      <c r="N126" s="107"/>
      <c r="O126" s="92"/>
    </row>
    <row r="127" spans="1:15" s="4" customFormat="1" ht="21.75" customHeight="1">
      <c r="A127" s="92"/>
      <c r="B127" s="89"/>
      <c r="C127" s="109"/>
      <c r="D127" s="105"/>
      <c r="E127" s="111"/>
      <c r="F127" s="101"/>
      <c r="G127" s="101"/>
      <c r="H127" s="101"/>
      <c r="I127" s="101"/>
      <c r="J127" s="117"/>
      <c r="K127" s="105"/>
      <c r="L127" s="107"/>
      <c r="M127" s="107"/>
      <c r="N127" s="107"/>
      <c r="O127" s="92"/>
    </row>
    <row r="128" spans="1:15" s="4" customFormat="1" ht="21.75" customHeight="1" thickBot="1">
      <c r="A128" s="93"/>
      <c r="B128" s="90"/>
      <c r="C128" s="61" t="s">
        <v>39</v>
      </c>
      <c r="D128" s="62" t="s">
        <v>40</v>
      </c>
      <c r="E128" s="63">
        <v>1</v>
      </c>
      <c r="F128" s="64"/>
      <c r="G128" s="64">
        <f>+E128/2</f>
        <v>0.5</v>
      </c>
      <c r="H128" s="64">
        <f>+E128/2</f>
        <v>0.5</v>
      </c>
      <c r="I128" s="64"/>
      <c r="J128" s="65"/>
      <c r="K128" s="62">
        <v>21284</v>
      </c>
      <c r="L128" s="78"/>
      <c r="M128" s="78"/>
      <c r="N128" s="78"/>
      <c r="O128" s="93"/>
    </row>
    <row r="129" spans="1:15" s="4" customFormat="1" ht="15.75" customHeight="1">
      <c r="A129" s="30"/>
      <c r="B129" s="28"/>
      <c r="C129" s="28"/>
      <c r="D129" s="47"/>
      <c r="E129" s="70"/>
      <c r="F129" s="29"/>
      <c r="G129" s="29"/>
      <c r="H129" s="29"/>
      <c r="I129" s="29"/>
      <c r="J129" s="30"/>
      <c r="K129" s="47"/>
      <c r="L129" s="48"/>
      <c r="M129" s="48"/>
      <c r="N129" s="48"/>
      <c r="O129" s="30"/>
    </row>
    <row r="130" spans="1:15" s="4" customFormat="1" ht="15.75" customHeight="1">
      <c r="A130" s="1" t="s">
        <v>0</v>
      </c>
      <c r="B130" s="1"/>
      <c r="C130" s="2"/>
      <c r="D130" s="3"/>
      <c r="E130" s="3"/>
      <c r="F130" s="3"/>
      <c r="G130" s="3"/>
      <c r="H130" s="3"/>
    </row>
    <row r="131" spans="1:15" s="4" customFormat="1" ht="15.75" customHeight="1">
      <c r="A131" s="1" t="s">
        <v>1</v>
      </c>
      <c r="B131" s="1"/>
      <c r="C131" s="1"/>
      <c r="D131" s="3"/>
      <c r="E131" s="3"/>
      <c r="F131" s="3"/>
      <c r="G131" s="3"/>
    </row>
    <row r="132" spans="1:15" s="4" customFormat="1" ht="15.75" customHeight="1">
      <c r="A132" s="1" t="s">
        <v>2</v>
      </c>
      <c r="B132" s="1"/>
      <c r="C132" s="2"/>
      <c r="D132" s="3"/>
      <c r="G132" s="3"/>
    </row>
    <row r="133" spans="1:15" s="4" customFormat="1" ht="15.75" customHeight="1">
      <c r="A133" s="1" t="s">
        <v>3</v>
      </c>
      <c r="B133" s="1"/>
      <c r="C133" s="2"/>
      <c r="D133" s="5"/>
    </row>
    <row r="134" spans="1:15" s="4" customFormat="1" ht="12.75" customHeight="1">
      <c r="A134" s="6"/>
      <c r="B134" s="6"/>
      <c r="D134" s="5"/>
    </row>
    <row r="135" spans="1:15" s="4" customFormat="1" ht="12.75" customHeight="1">
      <c r="A135" s="6"/>
      <c r="B135" s="6"/>
      <c r="D135" s="5"/>
    </row>
    <row r="136" spans="1:15" s="4" customFormat="1" ht="15.75" customHeight="1">
      <c r="A136" s="136" t="s">
        <v>96</v>
      </c>
      <c r="B136" s="136"/>
      <c r="C136" s="136"/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</row>
    <row r="137" spans="1:15" s="4" customFormat="1" ht="12.75" customHeight="1">
      <c r="A137" s="6"/>
      <c r="B137" s="6"/>
    </row>
    <row r="138" spans="1:15" s="4" customFormat="1" ht="12.75" customHeight="1">
      <c r="A138" s="6"/>
      <c r="B138" s="6"/>
    </row>
    <row r="139" spans="1:15" s="4" customFormat="1" ht="30" customHeight="1">
      <c r="A139" s="7" t="s">
        <v>4</v>
      </c>
      <c r="B139" s="137" t="s">
        <v>57</v>
      </c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</row>
    <row r="140" spans="1:15" s="4" customFormat="1" ht="12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</row>
    <row r="141" spans="1:15" s="4" customFormat="1" ht="12.75" customHeight="1" thickBo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</row>
    <row r="142" spans="1:15" s="4" customFormat="1" ht="15.75" customHeight="1" thickBot="1">
      <c r="A142" s="138" t="s">
        <v>6</v>
      </c>
      <c r="B142" s="140" t="s">
        <v>7</v>
      </c>
      <c r="C142" s="143" t="s">
        <v>8</v>
      </c>
      <c r="D142" s="144"/>
      <c r="E142" s="144"/>
      <c r="F142" s="144"/>
      <c r="G142" s="144"/>
      <c r="H142" s="144"/>
      <c r="I142" s="144"/>
      <c r="J142" s="145"/>
      <c r="K142" s="146" t="s">
        <v>9</v>
      </c>
      <c r="L142" s="147"/>
      <c r="M142" s="147"/>
      <c r="N142" s="147"/>
      <c r="O142" s="148" t="s">
        <v>10</v>
      </c>
    </row>
    <row r="143" spans="1:15" s="4" customFormat="1" ht="15.75" customHeight="1" thickBot="1">
      <c r="A143" s="139"/>
      <c r="B143" s="141"/>
      <c r="C143" s="146" t="s">
        <v>11</v>
      </c>
      <c r="D143" s="146" t="s">
        <v>12</v>
      </c>
      <c r="E143" s="166" t="s">
        <v>13</v>
      </c>
      <c r="F143" s="167"/>
      <c r="G143" s="167"/>
      <c r="H143" s="167"/>
      <c r="I143" s="168"/>
      <c r="J143" s="146" t="s">
        <v>14</v>
      </c>
      <c r="K143" s="147"/>
      <c r="L143" s="147"/>
      <c r="M143" s="147"/>
      <c r="N143" s="147"/>
      <c r="O143" s="141"/>
    </row>
    <row r="144" spans="1:15" s="4" customFormat="1" ht="15.75" customHeight="1" thickBot="1">
      <c r="A144" s="139"/>
      <c r="B144" s="142"/>
      <c r="C144" s="149"/>
      <c r="D144" s="149"/>
      <c r="E144" s="10" t="s">
        <v>15</v>
      </c>
      <c r="F144" s="11" t="s">
        <v>16</v>
      </c>
      <c r="G144" s="11" t="s">
        <v>17</v>
      </c>
      <c r="H144" s="11" t="s">
        <v>18</v>
      </c>
      <c r="I144" s="11" t="s">
        <v>19</v>
      </c>
      <c r="J144" s="147"/>
      <c r="K144" s="10" t="s">
        <v>20</v>
      </c>
      <c r="L144" s="10" t="s">
        <v>21</v>
      </c>
      <c r="M144" s="10" t="s">
        <v>22</v>
      </c>
      <c r="N144" s="10" t="s">
        <v>23</v>
      </c>
      <c r="O144" s="142"/>
    </row>
    <row r="145" spans="1:15" s="4" customFormat="1" ht="16.5" customHeight="1">
      <c r="A145" s="91" t="s">
        <v>58</v>
      </c>
      <c r="B145" s="38" t="s">
        <v>74</v>
      </c>
      <c r="C145" s="108" t="s">
        <v>70</v>
      </c>
      <c r="D145" s="115" t="s">
        <v>50</v>
      </c>
      <c r="E145" s="118">
        <v>10201.290000000001</v>
      </c>
      <c r="F145" s="120"/>
      <c r="G145" s="120"/>
      <c r="H145" s="120">
        <f>+E145/5*2</f>
        <v>4080.5160000000005</v>
      </c>
      <c r="I145" s="120">
        <f>+E145/5*3</f>
        <v>6120.7740000000013</v>
      </c>
      <c r="J145" s="114"/>
      <c r="K145" s="115">
        <v>839402</v>
      </c>
      <c r="L145" s="106"/>
      <c r="M145" s="106"/>
      <c r="N145" s="106"/>
      <c r="O145" s="91"/>
    </row>
    <row r="146" spans="1:15" s="4" customFormat="1" ht="16.5" customHeight="1">
      <c r="A146" s="92"/>
      <c r="B146" s="88"/>
      <c r="C146" s="109"/>
      <c r="D146" s="116"/>
      <c r="E146" s="119"/>
      <c r="F146" s="121"/>
      <c r="G146" s="121"/>
      <c r="H146" s="121"/>
      <c r="I146" s="121"/>
      <c r="J146" s="107"/>
      <c r="K146" s="116"/>
      <c r="L146" s="107"/>
      <c r="M146" s="107"/>
      <c r="N146" s="107"/>
      <c r="O146" s="92"/>
    </row>
    <row r="147" spans="1:15" s="4" customFormat="1" ht="15.75" customHeight="1">
      <c r="A147" s="92"/>
      <c r="B147" s="89"/>
      <c r="C147" s="109"/>
      <c r="D147" s="116"/>
      <c r="E147" s="119"/>
      <c r="F147" s="121"/>
      <c r="G147" s="121"/>
      <c r="H147" s="121"/>
      <c r="I147" s="121"/>
      <c r="J147" s="107"/>
      <c r="K147" s="116"/>
      <c r="L147" s="107"/>
      <c r="M147" s="107"/>
      <c r="N147" s="107"/>
      <c r="O147" s="92"/>
    </row>
    <row r="148" spans="1:15" s="4" customFormat="1" ht="21.75" customHeight="1">
      <c r="A148" s="92"/>
      <c r="B148" s="89"/>
      <c r="C148" s="52" t="s">
        <v>37</v>
      </c>
      <c r="D148" s="24" t="s">
        <v>38</v>
      </c>
      <c r="E148" s="42">
        <v>1</v>
      </c>
      <c r="F148" s="18"/>
      <c r="G148" s="18">
        <f>+E148</f>
        <v>1</v>
      </c>
      <c r="H148" s="18"/>
      <c r="I148" s="18"/>
      <c r="J148" s="12"/>
      <c r="K148" s="24">
        <v>15228</v>
      </c>
      <c r="L148" s="43"/>
      <c r="M148" s="43"/>
      <c r="N148" s="43"/>
      <c r="O148" s="92"/>
    </row>
    <row r="149" spans="1:15" s="4" customFormat="1" ht="21.75" customHeight="1">
      <c r="A149" s="92"/>
      <c r="B149" s="89"/>
      <c r="C149" s="52" t="s">
        <v>39</v>
      </c>
      <c r="D149" s="24" t="s">
        <v>40</v>
      </c>
      <c r="E149" s="42">
        <v>1</v>
      </c>
      <c r="F149" s="18"/>
      <c r="G149" s="18"/>
      <c r="H149" s="18">
        <f>+E149/5*2</f>
        <v>0.4</v>
      </c>
      <c r="I149" s="18">
        <f>+E149/5*3</f>
        <v>0.60000000000000009</v>
      </c>
      <c r="J149" s="12"/>
      <c r="K149" s="24">
        <v>15228</v>
      </c>
      <c r="L149" s="43"/>
      <c r="M149" s="43"/>
      <c r="N149" s="43"/>
      <c r="O149" s="92"/>
    </row>
    <row r="150" spans="1:15" s="4" customFormat="1" ht="15.75" customHeight="1" thickBot="1">
      <c r="A150" s="92"/>
      <c r="B150" s="90"/>
      <c r="C150" s="19"/>
      <c r="D150" s="26"/>
      <c r="E150" s="44"/>
      <c r="F150" s="25"/>
      <c r="G150" s="25"/>
      <c r="H150" s="25"/>
      <c r="I150" s="25"/>
      <c r="J150" s="13"/>
      <c r="K150" s="26"/>
      <c r="L150" s="23"/>
      <c r="M150" s="23"/>
      <c r="N150" s="23"/>
      <c r="O150" s="93"/>
    </row>
    <row r="151" spans="1:15" s="4" customFormat="1" ht="16.5" customHeight="1">
      <c r="A151" s="92"/>
      <c r="B151" s="39" t="s">
        <v>76</v>
      </c>
      <c r="C151" s="108" t="s">
        <v>72</v>
      </c>
      <c r="D151" s="104" t="s">
        <v>50</v>
      </c>
      <c r="E151" s="110">
        <v>7847.07</v>
      </c>
      <c r="F151" s="100">
        <f>+E151/4*1</f>
        <v>1961.7674999999999</v>
      </c>
      <c r="G151" s="100">
        <f>+E151/4*3</f>
        <v>5885.3024999999998</v>
      </c>
      <c r="H151" s="100"/>
      <c r="I151" s="100"/>
      <c r="J151" s="102"/>
      <c r="K151" s="104">
        <v>1040890</v>
      </c>
      <c r="L151" s="106"/>
      <c r="M151" s="106"/>
      <c r="N151" s="106"/>
      <c r="O151" s="91"/>
    </row>
    <row r="152" spans="1:15" s="4" customFormat="1" ht="20.25" customHeight="1">
      <c r="A152" s="92"/>
      <c r="B152" s="94" t="s">
        <v>73</v>
      </c>
      <c r="C152" s="109"/>
      <c r="D152" s="105"/>
      <c r="E152" s="111"/>
      <c r="F152" s="101"/>
      <c r="G152" s="101"/>
      <c r="H152" s="101"/>
      <c r="I152" s="101"/>
      <c r="J152" s="103"/>
      <c r="K152" s="105"/>
      <c r="L152" s="107"/>
      <c r="M152" s="107"/>
      <c r="N152" s="107"/>
      <c r="O152" s="92"/>
    </row>
    <row r="153" spans="1:15" s="4" customFormat="1" ht="18" customHeight="1">
      <c r="A153" s="92"/>
      <c r="B153" s="95"/>
      <c r="C153" s="109"/>
      <c r="D153" s="105"/>
      <c r="E153" s="111"/>
      <c r="F153" s="101"/>
      <c r="G153" s="101"/>
      <c r="H153" s="101"/>
      <c r="I153" s="101"/>
      <c r="J153" s="103"/>
      <c r="K153" s="105"/>
      <c r="L153" s="107"/>
      <c r="M153" s="107"/>
      <c r="N153" s="107"/>
      <c r="O153" s="92"/>
    </row>
    <row r="154" spans="1:15" s="4" customFormat="1" ht="21.75" customHeight="1">
      <c r="A154" s="92"/>
      <c r="B154" s="95"/>
      <c r="C154" s="52" t="s">
        <v>37</v>
      </c>
      <c r="D154" s="24" t="s">
        <v>38</v>
      </c>
      <c r="E154" s="42">
        <v>1</v>
      </c>
      <c r="F154" s="18">
        <f>+E154</f>
        <v>1</v>
      </c>
      <c r="G154" s="18"/>
      <c r="H154" s="18"/>
      <c r="I154" s="18"/>
      <c r="J154" s="12"/>
      <c r="K154" s="24">
        <v>26000</v>
      </c>
      <c r="L154" s="43"/>
      <c r="M154" s="43"/>
      <c r="N154" s="43"/>
      <c r="O154" s="92"/>
    </row>
    <row r="155" spans="1:15" s="4" customFormat="1" ht="21.75" customHeight="1">
      <c r="A155" s="92"/>
      <c r="B155" s="95"/>
      <c r="C155" s="52" t="s">
        <v>39</v>
      </c>
      <c r="D155" s="53" t="s">
        <v>40</v>
      </c>
      <c r="E155" s="54">
        <v>1</v>
      </c>
      <c r="F155" s="86">
        <f>+E155/4*1</f>
        <v>0.25</v>
      </c>
      <c r="G155" s="86">
        <f>+E155/4*3</f>
        <v>0.75</v>
      </c>
      <c r="H155" s="86"/>
      <c r="I155" s="86"/>
      <c r="J155" s="43"/>
      <c r="K155" s="53">
        <v>50000</v>
      </c>
      <c r="L155" s="43"/>
      <c r="M155" s="43"/>
      <c r="N155" s="43"/>
      <c r="O155" s="92"/>
    </row>
    <row r="156" spans="1:15" s="4" customFormat="1" ht="15.75" customHeight="1" thickBot="1">
      <c r="A156" s="92"/>
      <c r="B156" s="96"/>
      <c r="C156" s="19"/>
      <c r="D156" s="20"/>
      <c r="E156" s="21"/>
      <c r="F156" s="87"/>
      <c r="G156" s="87"/>
      <c r="H156" s="87"/>
      <c r="I156" s="87"/>
      <c r="J156" s="23"/>
      <c r="K156" s="20"/>
      <c r="L156" s="23"/>
      <c r="M156" s="23"/>
      <c r="N156" s="23"/>
      <c r="O156" s="93"/>
    </row>
    <row r="157" spans="1:15" s="4" customFormat="1" ht="16.5" customHeight="1">
      <c r="A157" s="92"/>
      <c r="B157" s="39" t="s">
        <v>78</v>
      </c>
      <c r="C157" s="108" t="s">
        <v>75</v>
      </c>
      <c r="D157" s="104" t="s">
        <v>50</v>
      </c>
      <c r="E157" s="110">
        <v>3304.2</v>
      </c>
      <c r="F157" s="100"/>
      <c r="G157" s="100"/>
      <c r="H157" s="100">
        <f>+E157/3*1</f>
        <v>1101.3999999999999</v>
      </c>
      <c r="I157" s="100">
        <f>+E157/3*2</f>
        <v>2202.7999999999997</v>
      </c>
      <c r="J157" s="102"/>
      <c r="K157" s="104">
        <v>3470770</v>
      </c>
      <c r="L157" s="106"/>
      <c r="M157" s="106"/>
      <c r="N157" s="106"/>
      <c r="O157" s="91"/>
    </row>
    <row r="158" spans="1:15" s="4" customFormat="1" ht="20.25" customHeight="1">
      <c r="A158" s="92"/>
      <c r="B158" s="88"/>
      <c r="C158" s="109"/>
      <c r="D158" s="105"/>
      <c r="E158" s="111"/>
      <c r="F158" s="101"/>
      <c r="G158" s="101"/>
      <c r="H158" s="101"/>
      <c r="I158" s="101"/>
      <c r="J158" s="103"/>
      <c r="K158" s="105"/>
      <c r="L158" s="107"/>
      <c r="M158" s="107"/>
      <c r="N158" s="107"/>
      <c r="O158" s="92"/>
    </row>
    <row r="159" spans="1:15" s="4" customFormat="1" ht="20.25" customHeight="1">
      <c r="A159" s="92"/>
      <c r="B159" s="89"/>
      <c r="C159" s="109"/>
      <c r="D159" s="105"/>
      <c r="E159" s="111"/>
      <c r="F159" s="101"/>
      <c r="G159" s="101"/>
      <c r="H159" s="101"/>
      <c r="I159" s="101"/>
      <c r="J159" s="103"/>
      <c r="K159" s="105"/>
      <c r="L159" s="107"/>
      <c r="M159" s="107"/>
      <c r="N159" s="107"/>
      <c r="O159" s="92"/>
    </row>
    <row r="160" spans="1:15" s="4" customFormat="1" ht="21.75" customHeight="1">
      <c r="A160" s="92"/>
      <c r="B160" s="89"/>
      <c r="C160" s="52" t="s">
        <v>37</v>
      </c>
      <c r="D160" s="24" t="s">
        <v>38</v>
      </c>
      <c r="E160" s="42">
        <v>1</v>
      </c>
      <c r="F160" s="18"/>
      <c r="G160" s="18"/>
      <c r="H160" s="18">
        <f>+E160</f>
        <v>1</v>
      </c>
      <c r="I160" s="18"/>
      <c r="J160" s="12"/>
      <c r="K160" s="24">
        <v>41052</v>
      </c>
      <c r="L160" s="43"/>
      <c r="M160" s="43"/>
      <c r="N160" s="43"/>
      <c r="O160" s="92"/>
    </row>
    <row r="161" spans="1:15" s="4" customFormat="1" ht="21.75" customHeight="1">
      <c r="A161" s="92"/>
      <c r="B161" s="89"/>
      <c r="C161" s="52" t="s">
        <v>39</v>
      </c>
      <c r="D161" s="53" t="s">
        <v>40</v>
      </c>
      <c r="E161" s="54">
        <v>1</v>
      </c>
      <c r="F161" s="86"/>
      <c r="G161" s="86"/>
      <c r="H161" s="86">
        <f>+E161/3*1</f>
        <v>0.33333333333333331</v>
      </c>
      <c r="I161" s="86">
        <f>+E161/3*2</f>
        <v>0.66666666666666663</v>
      </c>
      <c r="J161" s="43"/>
      <c r="K161" s="53">
        <v>67394</v>
      </c>
      <c r="L161" s="43"/>
      <c r="M161" s="43"/>
      <c r="N161" s="43"/>
      <c r="O161" s="92"/>
    </row>
    <row r="162" spans="1:15" s="4" customFormat="1" ht="15.75" customHeight="1" thickBot="1">
      <c r="A162" s="92"/>
      <c r="B162" s="90"/>
      <c r="C162" s="19"/>
      <c r="D162" s="20"/>
      <c r="E162" s="21"/>
      <c r="F162" s="87"/>
      <c r="G162" s="87"/>
      <c r="H162" s="87"/>
      <c r="I162" s="87"/>
      <c r="J162" s="23"/>
      <c r="K162" s="20"/>
      <c r="L162" s="23"/>
      <c r="M162" s="23"/>
      <c r="N162" s="23"/>
      <c r="O162" s="93"/>
    </row>
    <row r="163" spans="1:15" s="4" customFormat="1" ht="16.5" customHeight="1">
      <c r="A163" s="92"/>
      <c r="B163" s="56" t="s">
        <v>80</v>
      </c>
      <c r="C163" s="131" t="s">
        <v>77</v>
      </c>
      <c r="D163" s="127" t="s">
        <v>50</v>
      </c>
      <c r="E163" s="133">
        <v>6694.89</v>
      </c>
      <c r="F163" s="172"/>
      <c r="G163" s="172">
        <f>+E163/3*1</f>
        <v>2231.63</v>
      </c>
      <c r="H163" s="172">
        <f>+E163/3*2</f>
        <v>4463.26</v>
      </c>
      <c r="I163" s="172"/>
      <c r="J163" s="124"/>
      <c r="K163" s="127">
        <v>679174</v>
      </c>
      <c r="L163" s="130"/>
      <c r="M163" s="130"/>
      <c r="N163" s="130"/>
      <c r="O163" s="91"/>
    </row>
    <row r="164" spans="1:15" s="4" customFormat="1" ht="20.25" customHeight="1">
      <c r="A164" s="92"/>
      <c r="B164" s="97" t="s">
        <v>73</v>
      </c>
      <c r="C164" s="132"/>
      <c r="D164" s="128"/>
      <c r="E164" s="134"/>
      <c r="F164" s="173"/>
      <c r="G164" s="173"/>
      <c r="H164" s="173"/>
      <c r="I164" s="173"/>
      <c r="J164" s="125"/>
      <c r="K164" s="128"/>
      <c r="L164" s="125"/>
      <c r="M164" s="125"/>
      <c r="N164" s="125"/>
      <c r="O164" s="92"/>
    </row>
    <row r="165" spans="1:15" s="4" customFormat="1" ht="18.75" customHeight="1">
      <c r="A165" s="92"/>
      <c r="B165" s="98"/>
      <c r="C165" s="132"/>
      <c r="D165" s="129"/>
      <c r="E165" s="135"/>
      <c r="F165" s="171"/>
      <c r="G165" s="171"/>
      <c r="H165" s="171"/>
      <c r="I165" s="171"/>
      <c r="J165" s="126"/>
      <c r="K165" s="129"/>
      <c r="L165" s="126"/>
      <c r="M165" s="126"/>
      <c r="N165" s="126"/>
      <c r="O165" s="92"/>
    </row>
    <row r="166" spans="1:15" s="4" customFormat="1" ht="26.25" customHeight="1">
      <c r="A166" s="92"/>
      <c r="B166" s="98"/>
      <c r="C166" s="57" t="s">
        <v>37</v>
      </c>
      <c r="D166" s="24" t="s">
        <v>38</v>
      </c>
      <c r="E166" s="42">
        <v>1</v>
      </c>
      <c r="F166" s="18"/>
      <c r="G166" s="18">
        <f>+E166</f>
        <v>1</v>
      </c>
      <c r="H166" s="18"/>
      <c r="I166" s="18"/>
      <c r="J166" s="46"/>
      <c r="K166" s="24">
        <v>50000</v>
      </c>
      <c r="L166" s="43"/>
      <c r="M166" s="43"/>
      <c r="N166" s="43"/>
      <c r="O166" s="92"/>
    </row>
    <row r="167" spans="1:15" s="4" customFormat="1" ht="15.75" customHeight="1" thickBot="1">
      <c r="A167" s="92"/>
      <c r="B167" s="99"/>
      <c r="C167" s="60"/>
      <c r="D167" s="40"/>
      <c r="E167" s="41"/>
      <c r="F167" s="16"/>
      <c r="G167" s="16"/>
      <c r="H167" s="16"/>
      <c r="I167" s="16"/>
      <c r="J167" s="15"/>
      <c r="K167" s="40"/>
      <c r="L167" s="23"/>
      <c r="M167" s="23"/>
      <c r="N167" s="23"/>
      <c r="O167" s="93"/>
    </row>
    <row r="168" spans="1:15" s="4" customFormat="1" ht="16.5" customHeight="1">
      <c r="A168" s="92"/>
      <c r="B168" s="39" t="s">
        <v>82</v>
      </c>
      <c r="C168" s="108" t="s">
        <v>79</v>
      </c>
      <c r="D168" s="104" t="s">
        <v>50</v>
      </c>
      <c r="E168" s="110">
        <v>18044.86</v>
      </c>
      <c r="F168" s="100"/>
      <c r="G168" s="100">
        <f>+E168/5*2</f>
        <v>7217.9440000000004</v>
      </c>
      <c r="H168" s="100">
        <f>+E168/5*3</f>
        <v>10826.916000000001</v>
      </c>
      <c r="I168" s="100"/>
      <c r="J168" s="102"/>
      <c r="K168" s="104">
        <v>1459246</v>
      </c>
      <c r="L168" s="106"/>
      <c r="M168" s="106"/>
      <c r="N168" s="106"/>
      <c r="O168" s="27"/>
    </row>
    <row r="169" spans="1:15" s="4" customFormat="1" ht="15" customHeight="1">
      <c r="A169" s="92"/>
      <c r="B169" s="66"/>
      <c r="C169" s="109"/>
      <c r="D169" s="105"/>
      <c r="E169" s="111"/>
      <c r="F169" s="101"/>
      <c r="G169" s="101"/>
      <c r="H169" s="101"/>
      <c r="I169" s="101"/>
      <c r="J169" s="103"/>
      <c r="K169" s="105"/>
      <c r="L169" s="107"/>
      <c r="M169" s="107"/>
      <c r="N169" s="107"/>
      <c r="O169" s="14"/>
    </row>
    <row r="170" spans="1:15" s="4" customFormat="1" ht="14.25" customHeight="1">
      <c r="A170" s="92"/>
      <c r="B170" s="67"/>
      <c r="C170" s="109"/>
      <c r="D170" s="105"/>
      <c r="E170" s="111"/>
      <c r="F170" s="101"/>
      <c r="G170" s="101"/>
      <c r="H170" s="101"/>
      <c r="I170" s="101"/>
      <c r="J170" s="103"/>
      <c r="K170" s="105"/>
      <c r="L170" s="107"/>
      <c r="M170" s="107"/>
      <c r="N170" s="107"/>
      <c r="O170" s="14"/>
    </row>
    <row r="171" spans="1:15" s="4" customFormat="1" ht="21.75" customHeight="1">
      <c r="A171" s="92"/>
      <c r="B171" s="67"/>
      <c r="C171" s="52" t="s">
        <v>37</v>
      </c>
      <c r="D171" s="24" t="s">
        <v>38</v>
      </c>
      <c r="E171" s="42">
        <v>1</v>
      </c>
      <c r="F171" s="18">
        <f>+E171</f>
        <v>1</v>
      </c>
      <c r="G171" s="18"/>
      <c r="H171" s="18"/>
      <c r="I171" s="18"/>
      <c r="J171" s="12"/>
      <c r="K171" s="24">
        <v>30000</v>
      </c>
      <c r="L171" s="43"/>
      <c r="M171" s="43"/>
      <c r="N171" s="43"/>
      <c r="O171" s="14"/>
    </row>
    <row r="172" spans="1:15" s="4" customFormat="1" ht="21.75" customHeight="1" thickBot="1">
      <c r="A172" s="93"/>
      <c r="B172" s="67"/>
      <c r="C172" s="61" t="s">
        <v>39</v>
      </c>
      <c r="D172" s="79" t="s">
        <v>40</v>
      </c>
      <c r="E172" s="80">
        <v>1</v>
      </c>
      <c r="F172" s="174"/>
      <c r="G172" s="174">
        <f>+E172/5*2</f>
        <v>0.4</v>
      </c>
      <c r="H172" s="174">
        <f>+E172/5*3</f>
        <v>0.60000000000000009</v>
      </c>
      <c r="I172" s="174"/>
      <c r="J172" s="78"/>
      <c r="K172" s="79">
        <v>50000</v>
      </c>
      <c r="L172" s="78"/>
      <c r="M172" s="78"/>
      <c r="N172" s="78"/>
      <c r="O172" s="14"/>
    </row>
    <row r="173" spans="1:15" s="4" customFormat="1" ht="15.75" customHeight="1">
      <c r="A173" s="30"/>
      <c r="B173" s="69"/>
      <c r="C173" s="28"/>
      <c r="D173" s="81"/>
      <c r="E173" s="82"/>
      <c r="F173" s="83"/>
      <c r="G173" s="83"/>
      <c r="H173" s="83"/>
      <c r="I173" s="83"/>
      <c r="J173" s="48"/>
      <c r="K173" s="81"/>
      <c r="L173" s="48"/>
      <c r="M173" s="48"/>
      <c r="N173" s="48"/>
      <c r="O173" s="30"/>
    </row>
    <row r="174" spans="1:15" s="4" customFormat="1" ht="15.75" customHeight="1">
      <c r="A174" s="1" t="s">
        <v>0</v>
      </c>
      <c r="B174" s="1"/>
      <c r="C174" s="2"/>
      <c r="D174" s="3"/>
      <c r="E174" s="3"/>
      <c r="F174" s="3"/>
      <c r="G174" s="3"/>
      <c r="H174" s="3"/>
    </row>
    <row r="175" spans="1:15" s="4" customFormat="1" ht="15.75" customHeight="1">
      <c r="A175" s="1" t="s">
        <v>1</v>
      </c>
      <c r="B175" s="1"/>
      <c r="C175" s="1"/>
      <c r="D175" s="3"/>
      <c r="E175" s="3"/>
      <c r="F175" s="3"/>
      <c r="G175" s="3"/>
    </row>
    <row r="176" spans="1:15" s="4" customFormat="1" ht="15.75" customHeight="1">
      <c r="A176" s="1" t="s">
        <v>2</v>
      </c>
      <c r="B176" s="1"/>
      <c r="C176" s="2"/>
      <c r="D176" s="3"/>
      <c r="G176" s="3"/>
    </row>
    <row r="177" spans="1:15" s="4" customFormat="1" ht="15.75" customHeight="1">
      <c r="A177" s="1" t="s">
        <v>3</v>
      </c>
      <c r="B177" s="1"/>
      <c r="C177" s="2"/>
      <c r="D177" s="5"/>
    </row>
    <row r="178" spans="1:15" s="4" customFormat="1" ht="12.75" customHeight="1">
      <c r="A178" s="6"/>
      <c r="B178" s="6"/>
      <c r="D178" s="5"/>
    </row>
    <row r="179" spans="1:15" s="4" customFormat="1" ht="12.75" customHeight="1">
      <c r="A179" s="6"/>
      <c r="B179" s="6"/>
      <c r="D179" s="5"/>
    </row>
    <row r="180" spans="1:15" s="4" customFormat="1" ht="15.75" customHeight="1">
      <c r="A180" s="136" t="s">
        <v>96</v>
      </c>
      <c r="B180" s="136"/>
      <c r="C180" s="136"/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  <c r="O180" s="136"/>
    </row>
    <row r="181" spans="1:15" s="4" customFormat="1" ht="12.75" customHeight="1">
      <c r="A181" s="6"/>
      <c r="B181" s="6"/>
    </row>
    <row r="182" spans="1:15" s="4" customFormat="1" ht="12.75" customHeight="1">
      <c r="A182" s="6"/>
      <c r="B182" s="6"/>
    </row>
    <row r="183" spans="1:15" s="4" customFormat="1" ht="32.25" customHeight="1">
      <c r="A183" s="7" t="s">
        <v>4</v>
      </c>
      <c r="B183" s="137" t="s">
        <v>57</v>
      </c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</row>
    <row r="184" spans="1:15" s="4" customFormat="1" ht="12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</row>
    <row r="185" spans="1:15" s="4" customFormat="1" ht="12.75" customHeight="1" thickBo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</row>
    <row r="186" spans="1:15" s="4" customFormat="1" ht="15.75" customHeight="1" thickBot="1">
      <c r="A186" s="138" t="s">
        <v>6</v>
      </c>
      <c r="B186" s="140" t="s">
        <v>7</v>
      </c>
      <c r="C186" s="143" t="s">
        <v>8</v>
      </c>
      <c r="D186" s="144"/>
      <c r="E186" s="144"/>
      <c r="F186" s="144"/>
      <c r="G186" s="144"/>
      <c r="H186" s="144"/>
      <c r="I186" s="144"/>
      <c r="J186" s="145"/>
      <c r="K186" s="146" t="s">
        <v>9</v>
      </c>
      <c r="L186" s="147"/>
      <c r="M186" s="147"/>
      <c r="N186" s="147"/>
      <c r="O186" s="148" t="s">
        <v>10</v>
      </c>
    </row>
    <row r="187" spans="1:15" s="4" customFormat="1" ht="15.75" customHeight="1" thickBot="1">
      <c r="A187" s="139"/>
      <c r="B187" s="141"/>
      <c r="C187" s="146" t="s">
        <v>11</v>
      </c>
      <c r="D187" s="146" t="s">
        <v>12</v>
      </c>
      <c r="E187" s="166" t="s">
        <v>13</v>
      </c>
      <c r="F187" s="167"/>
      <c r="G187" s="167"/>
      <c r="H187" s="167"/>
      <c r="I187" s="168"/>
      <c r="J187" s="146" t="s">
        <v>14</v>
      </c>
      <c r="K187" s="147"/>
      <c r="L187" s="147"/>
      <c r="M187" s="147"/>
      <c r="N187" s="147"/>
      <c r="O187" s="141"/>
    </row>
    <row r="188" spans="1:15" s="4" customFormat="1" ht="15.75" customHeight="1" thickBot="1">
      <c r="A188" s="139"/>
      <c r="B188" s="142"/>
      <c r="C188" s="149"/>
      <c r="D188" s="149"/>
      <c r="E188" s="10" t="s">
        <v>15</v>
      </c>
      <c r="F188" s="11" t="s">
        <v>16</v>
      </c>
      <c r="G188" s="11" t="s">
        <v>17</v>
      </c>
      <c r="H188" s="11" t="s">
        <v>18</v>
      </c>
      <c r="I188" s="11" t="s">
        <v>19</v>
      </c>
      <c r="J188" s="147"/>
      <c r="K188" s="10" t="s">
        <v>20</v>
      </c>
      <c r="L188" s="10" t="s">
        <v>21</v>
      </c>
      <c r="M188" s="10" t="s">
        <v>22</v>
      </c>
      <c r="N188" s="10" t="s">
        <v>23</v>
      </c>
      <c r="O188" s="142"/>
    </row>
    <row r="189" spans="1:15" s="4" customFormat="1" ht="16.5" customHeight="1">
      <c r="A189" s="91" t="s">
        <v>58</v>
      </c>
      <c r="B189" s="38" t="s">
        <v>84</v>
      </c>
      <c r="C189" s="108" t="s">
        <v>81</v>
      </c>
      <c r="D189" s="115" t="s">
        <v>50</v>
      </c>
      <c r="E189" s="118">
        <v>36700</v>
      </c>
      <c r="F189" s="120"/>
      <c r="G189" s="120"/>
      <c r="H189" s="120">
        <f>+E189/4*1</f>
        <v>9175</v>
      </c>
      <c r="I189" s="120">
        <f>+E189/4*3</f>
        <v>27525</v>
      </c>
      <c r="J189" s="122"/>
      <c r="K189" s="115">
        <v>4855628</v>
      </c>
      <c r="L189" s="106"/>
      <c r="M189" s="106"/>
      <c r="N189" s="106"/>
      <c r="O189" s="91"/>
    </row>
    <row r="190" spans="1:15" s="4" customFormat="1" ht="14.25" customHeight="1">
      <c r="A190" s="92"/>
      <c r="B190" s="88"/>
      <c r="C190" s="109"/>
      <c r="D190" s="116"/>
      <c r="E190" s="119"/>
      <c r="F190" s="121"/>
      <c r="G190" s="121"/>
      <c r="H190" s="121"/>
      <c r="I190" s="121"/>
      <c r="J190" s="123"/>
      <c r="K190" s="116"/>
      <c r="L190" s="107"/>
      <c r="M190" s="107"/>
      <c r="N190" s="107"/>
      <c r="O190" s="92"/>
    </row>
    <row r="191" spans="1:15" s="4" customFormat="1" ht="16.5" customHeight="1">
      <c r="A191" s="92"/>
      <c r="B191" s="89"/>
      <c r="C191" s="109"/>
      <c r="D191" s="116"/>
      <c r="E191" s="119"/>
      <c r="F191" s="121"/>
      <c r="G191" s="121"/>
      <c r="H191" s="121"/>
      <c r="I191" s="121"/>
      <c r="J191" s="123"/>
      <c r="K191" s="116"/>
      <c r="L191" s="107"/>
      <c r="M191" s="107"/>
      <c r="N191" s="107"/>
      <c r="O191" s="92"/>
    </row>
    <row r="192" spans="1:15" s="4" customFormat="1" ht="21.75" customHeight="1">
      <c r="A192" s="92"/>
      <c r="B192" s="89"/>
      <c r="C192" s="52" t="s">
        <v>37</v>
      </c>
      <c r="D192" s="24" t="s">
        <v>38</v>
      </c>
      <c r="E192" s="42">
        <v>1</v>
      </c>
      <c r="F192" s="18"/>
      <c r="G192" s="18"/>
      <c r="H192" s="18">
        <f>+E192</f>
        <v>1</v>
      </c>
      <c r="I192" s="18"/>
      <c r="J192" s="12"/>
      <c r="K192" s="24">
        <v>141426</v>
      </c>
      <c r="L192" s="43"/>
      <c r="M192" s="43"/>
      <c r="N192" s="43"/>
      <c r="O192" s="92"/>
    </row>
    <row r="193" spans="1:15" s="4" customFormat="1" ht="21.75" customHeight="1">
      <c r="A193" s="92"/>
      <c r="B193" s="89"/>
      <c r="C193" s="52" t="s">
        <v>39</v>
      </c>
      <c r="D193" s="24" t="s">
        <v>40</v>
      </c>
      <c r="E193" s="42">
        <v>1</v>
      </c>
      <c r="F193" s="18"/>
      <c r="G193" s="18"/>
      <c r="H193" s="18">
        <f>+E193/4*1</f>
        <v>0.25</v>
      </c>
      <c r="I193" s="18">
        <f>+E193/4*3</f>
        <v>0.75</v>
      </c>
      <c r="J193" s="12"/>
      <c r="K193" s="24">
        <v>141426</v>
      </c>
      <c r="L193" s="43"/>
      <c r="M193" s="43"/>
      <c r="N193" s="43"/>
      <c r="O193" s="92"/>
    </row>
    <row r="194" spans="1:15" s="4" customFormat="1" ht="15.75" customHeight="1" thickBot="1">
      <c r="A194" s="92"/>
      <c r="B194" s="90"/>
      <c r="C194" s="19"/>
      <c r="D194" s="26"/>
      <c r="E194" s="44"/>
      <c r="F194" s="25"/>
      <c r="G194" s="25"/>
      <c r="H194" s="25"/>
      <c r="I194" s="25"/>
      <c r="J194" s="13"/>
      <c r="K194" s="26"/>
      <c r="L194" s="23"/>
      <c r="M194" s="23"/>
      <c r="N194" s="23"/>
      <c r="O194" s="93"/>
    </row>
    <row r="195" spans="1:15" s="4" customFormat="1" ht="16.5" customHeight="1">
      <c r="A195" s="92"/>
      <c r="B195" s="38" t="s">
        <v>86</v>
      </c>
      <c r="C195" s="108" t="s">
        <v>83</v>
      </c>
      <c r="D195" s="115" t="s">
        <v>50</v>
      </c>
      <c r="E195" s="118">
        <v>41426.1</v>
      </c>
      <c r="F195" s="120"/>
      <c r="G195" s="120">
        <f>+E195/4*1</f>
        <v>10356.525</v>
      </c>
      <c r="H195" s="120">
        <f>+E195/4*3</f>
        <v>31069.574999999997</v>
      </c>
      <c r="I195" s="120"/>
      <c r="J195" s="122"/>
      <c r="K195" s="115">
        <v>2776558</v>
      </c>
      <c r="L195" s="106"/>
      <c r="M195" s="106"/>
      <c r="N195" s="106"/>
      <c r="O195" s="91"/>
    </row>
    <row r="196" spans="1:15" s="4" customFormat="1" ht="16.5" customHeight="1">
      <c r="A196" s="92"/>
      <c r="B196" s="88"/>
      <c r="C196" s="109"/>
      <c r="D196" s="116"/>
      <c r="E196" s="119"/>
      <c r="F196" s="121"/>
      <c r="G196" s="121"/>
      <c r="H196" s="121"/>
      <c r="I196" s="121"/>
      <c r="J196" s="123"/>
      <c r="K196" s="116"/>
      <c r="L196" s="107"/>
      <c r="M196" s="107"/>
      <c r="N196" s="107"/>
      <c r="O196" s="92"/>
    </row>
    <row r="197" spans="1:15" s="4" customFormat="1" ht="14.25" customHeight="1">
      <c r="A197" s="92"/>
      <c r="B197" s="89"/>
      <c r="C197" s="109"/>
      <c r="D197" s="116"/>
      <c r="E197" s="119"/>
      <c r="F197" s="121"/>
      <c r="G197" s="121"/>
      <c r="H197" s="121"/>
      <c r="I197" s="121"/>
      <c r="J197" s="123"/>
      <c r="K197" s="116"/>
      <c r="L197" s="107"/>
      <c r="M197" s="107"/>
      <c r="N197" s="107"/>
      <c r="O197" s="92"/>
    </row>
    <row r="198" spans="1:15" s="4" customFormat="1" ht="21.75" customHeight="1">
      <c r="A198" s="92"/>
      <c r="B198" s="89"/>
      <c r="C198" s="52" t="s">
        <v>37</v>
      </c>
      <c r="D198" s="24" t="s">
        <v>38</v>
      </c>
      <c r="E198" s="42">
        <v>1</v>
      </c>
      <c r="F198" s="18"/>
      <c r="G198" s="18">
        <f>+E198</f>
        <v>1</v>
      </c>
      <c r="H198" s="18"/>
      <c r="I198" s="18"/>
      <c r="J198" s="12"/>
      <c r="K198" s="24">
        <v>44781</v>
      </c>
      <c r="L198" s="43"/>
      <c r="M198" s="43"/>
      <c r="N198" s="43"/>
      <c r="O198" s="92"/>
    </row>
    <row r="199" spans="1:15" s="4" customFormat="1" ht="21.75" customHeight="1">
      <c r="A199" s="92"/>
      <c r="B199" s="89"/>
      <c r="C199" s="52" t="s">
        <v>39</v>
      </c>
      <c r="D199" s="24" t="s">
        <v>40</v>
      </c>
      <c r="E199" s="42">
        <v>1</v>
      </c>
      <c r="F199" s="18"/>
      <c r="G199" s="18">
        <f>+E199/4*1</f>
        <v>0.25</v>
      </c>
      <c r="H199" s="18">
        <f>+E199/4*3</f>
        <v>0.75</v>
      </c>
      <c r="I199" s="18"/>
      <c r="J199" s="12"/>
      <c r="K199" s="24">
        <v>48667</v>
      </c>
      <c r="L199" s="43"/>
      <c r="M199" s="43"/>
      <c r="N199" s="43"/>
      <c r="O199" s="92"/>
    </row>
    <row r="200" spans="1:15" s="4" customFormat="1" ht="15.75" customHeight="1" thickBot="1">
      <c r="A200" s="92"/>
      <c r="B200" s="90"/>
      <c r="C200" s="19"/>
      <c r="D200" s="26"/>
      <c r="E200" s="44"/>
      <c r="F200" s="25"/>
      <c r="G200" s="25"/>
      <c r="H200" s="25"/>
      <c r="I200" s="25"/>
      <c r="J200" s="13"/>
      <c r="K200" s="26"/>
      <c r="L200" s="23"/>
      <c r="M200" s="23"/>
      <c r="N200" s="23"/>
      <c r="O200" s="93"/>
    </row>
    <row r="201" spans="1:15" s="4" customFormat="1" ht="16.5" customHeight="1">
      <c r="A201" s="92"/>
      <c r="B201" s="39" t="s">
        <v>88</v>
      </c>
      <c r="C201" s="108" t="s">
        <v>85</v>
      </c>
      <c r="D201" s="104" t="s">
        <v>50</v>
      </c>
      <c r="E201" s="110">
        <v>13804.4</v>
      </c>
      <c r="F201" s="100">
        <f>+E201/5*1</f>
        <v>2760.88</v>
      </c>
      <c r="G201" s="100">
        <f>+E201/5*4</f>
        <v>11043.52</v>
      </c>
      <c r="H201" s="100"/>
      <c r="I201" s="100"/>
      <c r="J201" s="102"/>
      <c r="K201" s="104">
        <v>1149972</v>
      </c>
      <c r="L201" s="106"/>
      <c r="M201" s="106"/>
      <c r="N201" s="106"/>
      <c r="O201" s="91"/>
    </row>
    <row r="202" spans="1:15" s="4" customFormat="1" ht="18.75" customHeight="1">
      <c r="A202" s="92"/>
      <c r="B202" s="88"/>
      <c r="C202" s="109"/>
      <c r="D202" s="105"/>
      <c r="E202" s="111"/>
      <c r="F202" s="101"/>
      <c r="G202" s="101"/>
      <c r="H202" s="101"/>
      <c r="I202" s="101"/>
      <c r="J202" s="103"/>
      <c r="K202" s="105"/>
      <c r="L202" s="107"/>
      <c r="M202" s="107"/>
      <c r="N202" s="107"/>
      <c r="O202" s="92"/>
    </row>
    <row r="203" spans="1:15" s="4" customFormat="1" ht="15" customHeight="1">
      <c r="A203" s="92"/>
      <c r="B203" s="89"/>
      <c r="C203" s="109"/>
      <c r="D203" s="105"/>
      <c r="E203" s="111"/>
      <c r="F203" s="101"/>
      <c r="G203" s="101"/>
      <c r="H203" s="101"/>
      <c r="I203" s="101"/>
      <c r="J203" s="103"/>
      <c r="K203" s="105"/>
      <c r="L203" s="107"/>
      <c r="M203" s="107"/>
      <c r="N203" s="107"/>
      <c r="O203" s="92"/>
    </row>
    <row r="204" spans="1:15" s="4" customFormat="1" ht="21.75" customHeight="1">
      <c r="A204" s="92"/>
      <c r="B204" s="89"/>
      <c r="C204" s="52" t="s">
        <v>37</v>
      </c>
      <c r="D204" s="24" t="s">
        <v>38</v>
      </c>
      <c r="E204" s="42">
        <v>1</v>
      </c>
      <c r="F204" s="18">
        <f>+E204</f>
        <v>1</v>
      </c>
      <c r="G204" s="18"/>
      <c r="H204" s="18"/>
      <c r="I204" s="18"/>
      <c r="J204" s="12"/>
      <c r="K204" s="24">
        <v>19832</v>
      </c>
      <c r="L204" s="43"/>
      <c r="M204" s="43"/>
      <c r="N204" s="43"/>
      <c r="O204" s="92"/>
    </row>
    <row r="205" spans="1:15" s="4" customFormat="1" ht="21.75" customHeight="1">
      <c r="A205" s="92"/>
      <c r="B205" s="89"/>
      <c r="C205" s="52" t="s">
        <v>39</v>
      </c>
      <c r="D205" s="53" t="s">
        <v>40</v>
      </c>
      <c r="E205" s="54">
        <v>1</v>
      </c>
      <c r="F205" s="86">
        <f>+E205/5*1</f>
        <v>0.2</v>
      </c>
      <c r="G205" s="86">
        <f>+E205/5*4</f>
        <v>0.8</v>
      </c>
      <c r="H205" s="86"/>
      <c r="I205" s="86"/>
      <c r="J205" s="43"/>
      <c r="K205" s="53">
        <v>45999</v>
      </c>
      <c r="L205" s="43"/>
      <c r="M205" s="43"/>
      <c r="N205" s="43"/>
      <c r="O205" s="92"/>
    </row>
    <row r="206" spans="1:15" s="4" customFormat="1" ht="15.75" customHeight="1" thickBot="1">
      <c r="A206" s="92"/>
      <c r="B206" s="90"/>
      <c r="C206" s="19"/>
      <c r="D206" s="20"/>
      <c r="E206" s="21"/>
      <c r="F206" s="87"/>
      <c r="G206" s="87"/>
      <c r="H206" s="87"/>
      <c r="I206" s="87"/>
      <c r="J206" s="23"/>
      <c r="K206" s="20"/>
      <c r="L206" s="23"/>
      <c r="M206" s="23"/>
      <c r="N206" s="23"/>
      <c r="O206" s="93"/>
    </row>
    <row r="207" spans="1:15" s="4" customFormat="1" ht="16.5" customHeight="1">
      <c r="A207" s="92"/>
      <c r="B207" s="49" t="s">
        <v>90</v>
      </c>
      <c r="C207" s="108" t="s">
        <v>87</v>
      </c>
      <c r="D207" s="115" t="s">
        <v>50</v>
      </c>
      <c r="E207" s="118">
        <v>35180.68</v>
      </c>
      <c r="F207" s="120"/>
      <c r="G207" s="120"/>
      <c r="H207" s="120">
        <f>+E207/5*2</f>
        <v>14072.272000000001</v>
      </c>
      <c r="I207" s="120">
        <f>+E207/5*3</f>
        <v>21108.408000000003</v>
      </c>
      <c r="J207" s="122"/>
      <c r="K207" s="115">
        <v>4090304</v>
      </c>
      <c r="L207" s="106"/>
      <c r="M207" s="106"/>
      <c r="N207" s="106"/>
      <c r="O207" s="91"/>
    </row>
    <row r="208" spans="1:15" s="4" customFormat="1" ht="21.75" customHeight="1">
      <c r="A208" s="92"/>
      <c r="B208" s="94" t="s">
        <v>73</v>
      </c>
      <c r="C208" s="109"/>
      <c r="D208" s="116"/>
      <c r="E208" s="119"/>
      <c r="F208" s="121"/>
      <c r="G208" s="121"/>
      <c r="H208" s="121"/>
      <c r="I208" s="121"/>
      <c r="J208" s="123"/>
      <c r="K208" s="116"/>
      <c r="L208" s="107"/>
      <c r="M208" s="107"/>
      <c r="N208" s="107"/>
      <c r="O208" s="92"/>
    </row>
    <row r="209" spans="1:15" s="4" customFormat="1" ht="21.75" customHeight="1">
      <c r="A209" s="92"/>
      <c r="B209" s="95"/>
      <c r="C209" s="109"/>
      <c r="D209" s="116"/>
      <c r="E209" s="119"/>
      <c r="F209" s="121"/>
      <c r="G209" s="121"/>
      <c r="H209" s="121"/>
      <c r="I209" s="121"/>
      <c r="J209" s="123"/>
      <c r="K209" s="116"/>
      <c r="L209" s="107"/>
      <c r="M209" s="107"/>
      <c r="N209" s="107"/>
      <c r="O209" s="92"/>
    </row>
    <row r="210" spans="1:15" s="4" customFormat="1" ht="21.75" customHeight="1">
      <c r="A210" s="92"/>
      <c r="B210" s="95"/>
      <c r="C210" s="52" t="s">
        <v>37</v>
      </c>
      <c r="D210" s="24" t="s">
        <v>38</v>
      </c>
      <c r="E210" s="54">
        <v>1</v>
      </c>
      <c r="F210" s="86"/>
      <c r="G210" s="86">
        <f>+E210</f>
        <v>1</v>
      </c>
      <c r="H210" s="86"/>
      <c r="I210" s="86"/>
      <c r="J210" s="43"/>
      <c r="K210" s="24">
        <v>52000</v>
      </c>
      <c r="L210" s="43"/>
      <c r="M210" s="43"/>
      <c r="N210" s="43"/>
      <c r="O210" s="92"/>
    </row>
    <row r="211" spans="1:15" s="4" customFormat="1" ht="21.75" customHeight="1">
      <c r="A211" s="92"/>
      <c r="B211" s="95"/>
      <c r="C211" s="52" t="s">
        <v>39</v>
      </c>
      <c r="D211" s="24" t="s">
        <v>40</v>
      </c>
      <c r="E211" s="54">
        <v>1</v>
      </c>
      <c r="F211" s="86"/>
      <c r="G211" s="86"/>
      <c r="H211" s="86">
        <f>+E211/5*2</f>
        <v>0.4</v>
      </c>
      <c r="I211" s="86">
        <f>+E211/5*3</f>
        <v>0.60000000000000009</v>
      </c>
      <c r="J211" s="43"/>
      <c r="K211" s="24">
        <v>79423</v>
      </c>
      <c r="L211" s="43"/>
      <c r="M211" s="43"/>
      <c r="N211" s="43"/>
      <c r="O211" s="92"/>
    </row>
    <row r="212" spans="1:15" s="4" customFormat="1" ht="15.75" customHeight="1" thickBot="1">
      <c r="A212" s="92"/>
      <c r="B212" s="96"/>
      <c r="C212" s="19"/>
      <c r="D212" s="26"/>
      <c r="E212" s="21"/>
      <c r="F212" s="87"/>
      <c r="G212" s="87"/>
      <c r="H212" s="87"/>
      <c r="I212" s="87"/>
      <c r="J212" s="23"/>
      <c r="K212" s="26"/>
      <c r="L212" s="23"/>
      <c r="M212" s="23"/>
      <c r="N212" s="23"/>
      <c r="O212" s="93"/>
    </row>
    <row r="213" spans="1:15" s="4" customFormat="1" ht="16.5" customHeight="1">
      <c r="A213" s="92"/>
      <c r="B213" s="49" t="s">
        <v>92</v>
      </c>
      <c r="C213" s="108" t="s">
        <v>89</v>
      </c>
      <c r="D213" s="104" t="s">
        <v>50</v>
      </c>
      <c r="E213" s="118">
        <v>4303.5</v>
      </c>
      <c r="F213" s="120"/>
      <c r="G213" s="120">
        <f>+E213/5*2</f>
        <v>1721.4</v>
      </c>
      <c r="H213" s="120">
        <f>+E213/5*3</f>
        <v>2582.1000000000004</v>
      </c>
      <c r="I213" s="120"/>
      <c r="J213" s="114"/>
      <c r="K213" s="104">
        <v>884903</v>
      </c>
      <c r="L213" s="106"/>
      <c r="M213" s="106"/>
      <c r="N213" s="106"/>
      <c r="O213" s="91"/>
    </row>
    <row r="214" spans="1:15" s="4" customFormat="1" ht="13.5" customHeight="1">
      <c r="A214" s="92"/>
      <c r="B214" s="88"/>
      <c r="C214" s="109"/>
      <c r="D214" s="105"/>
      <c r="E214" s="119"/>
      <c r="F214" s="121"/>
      <c r="G214" s="121"/>
      <c r="H214" s="121"/>
      <c r="I214" s="121"/>
      <c r="J214" s="107"/>
      <c r="K214" s="105"/>
      <c r="L214" s="107"/>
      <c r="M214" s="107"/>
      <c r="N214" s="107"/>
      <c r="O214" s="92"/>
    </row>
    <row r="215" spans="1:15" s="4" customFormat="1" ht="18.75" customHeight="1">
      <c r="A215" s="92"/>
      <c r="B215" s="89"/>
      <c r="C215" s="109"/>
      <c r="D215" s="105"/>
      <c r="E215" s="119"/>
      <c r="F215" s="121"/>
      <c r="G215" s="121"/>
      <c r="H215" s="121"/>
      <c r="I215" s="121"/>
      <c r="J215" s="107"/>
      <c r="K215" s="105"/>
      <c r="L215" s="107"/>
      <c r="M215" s="107"/>
      <c r="N215" s="107"/>
      <c r="O215" s="92"/>
    </row>
    <row r="216" spans="1:15" s="4" customFormat="1" ht="21.75" customHeight="1">
      <c r="A216" s="92"/>
      <c r="B216" s="89"/>
      <c r="C216" s="52" t="s">
        <v>37</v>
      </c>
      <c r="D216" s="24" t="s">
        <v>38</v>
      </c>
      <c r="E216" s="54">
        <v>1</v>
      </c>
      <c r="F216" s="86">
        <f>+E216</f>
        <v>1</v>
      </c>
      <c r="G216" s="86"/>
      <c r="H216" s="86"/>
      <c r="I216" s="86"/>
      <c r="J216" s="43"/>
      <c r="K216" s="24">
        <v>25000</v>
      </c>
      <c r="L216" s="43"/>
      <c r="M216" s="43"/>
      <c r="N216" s="43"/>
      <c r="O216" s="92"/>
    </row>
    <row r="217" spans="1:15" s="4" customFormat="1" ht="21.75" customHeight="1" thickBot="1">
      <c r="A217" s="93"/>
      <c r="B217" s="90"/>
      <c r="C217" s="19" t="s">
        <v>39</v>
      </c>
      <c r="D217" s="20" t="s">
        <v>40</v>
      </c>
      <c r="E217" s="21">
        <v>1</v>
      </c>
      <c r="F217" s="87"/>
      <c r="G217" s="87">
        <f>+E217/5*2</f>
        <v>0.4</v>
      </c>
      <c r="H217" s="87">
        <f>+E217/5*3</f>
        <v>0.60000000000000009</v>
      </c>
      <c r="I217" s="87"/>
      <c r="J217" s="23"/>
      <c r="K217" s="20">
        <v>40000</v>
      </c>
      <c r="L217" s="23"/>
      <c r="M217" s="23"/>
      <c r="N217" s="23"/>
      <c r="O217" s="93"/>
    </row>
    <row r="218" spans="1:15" s="4" customFormat="1" ht="6.75" customHeight="1">
      <c r="A218" s="31"/>
      <c r="B218" s="72"/>
      <c r="C218" s="72"/>
      <c r="D218" s="84"/>
      <c r="E218" s="85"/>
      <c r="F218" s="34"/>
      <c r="G218" s="34"/>
      <c r="H218" s="34"/>
      <c r="I218" s="34"/>
      <c r="J218" s="32"/>
      <c r="K218" s="84"/>
      <c r="L218" s="32"/>
      <c r="M218" s="32"/>
      <c r="N218" s="32"/>
      <c r="O218" s="51"/>
    </row>
    <row r="219" spans="1:15" s="4" customFormat="1" ht="12.75" customHeight="1">
      <c r="A219" s="1" t="s">
        <v>0</v>
      </c>
      <c r="B219" s="1"/>
      <c r="C219" s="2"/>
      <c r="D219" s="3"/>
      <c r="E219" s="3"/>
      <c r="F219" s="3"/>
      <c r="G219" s="3"/>
      <c r="H219" s="3"/>
    </row>
    <row r="220" spans="1:15" s="4" customFormat="1" ht="12.75" customHeight="1">
      <c r="A220" s="1" t="s">
        <v>1</v>
      </c>
      <c r="B220" s="1"/>
      <c r="C220" s="1"/>
      <c r="D220" s="3"/>
      <c r="E220" s="3"/>
      <c r="F220" s="3"/>
      <c r="G220" s="3"/>
    </row>
    <row r="221" spans="1:15" s="4" customFormat="1" ht="12.75" customHeight="1">
      <c r="A221" s="1" t="s">
        <v>2</v>
      </c>
      <c r="B221" s="1"/>
      <c r="C221" s="2"/>
      <c r="D221" s="3"/>
      <c r="G221" s="3"/>
    </row>
    <row r="222" spans="1:15" s="4" customFormat="1" ht="12.75" customHeight="1">
      <c r="A222" s="1" t="s">
        <v>3</v>
      </c>
      <c r="B222" s="1"/>
      <c r="C222" s="2"/>
      <c r="D222" s="5"/>
    </row>
    <row r="223" spans="1:15" s="4" customFormat="1" ht="12.75" customHeight="1">
      <c r="A223" s="6"/>
      <c r="B223" s="6"/>
      <c r="D223" s="5"/>
    </row>
    <row r="224" spans="1:15" s="4" customFormat="1" ht="12.75" customHeight="1">
      <c r="A224" s="6"/>
      <c r="B224" s="6"/>
      <c r="D224" s="5"/>
    </row>
    <row r="225" spans="1:15" s="4" customFormat="1" ht="15.75" customHeight="1">
      <c r="A225" s="136" t="s">
        <v>96</v>
      </c>
      <c r="B225" s="136"/>
      <c r="C225" s="136"/>
      <c r="D225" s="136"/>
      <c r="E225" s="136"/>
      <c r="F225" s="136"/>
      <c r="G225" s="136"/>
      <c r="H225" s="136"/>
      <c r="I225" s="136"/>
      <c r="J225" s="136"/>
      <c r="K225" s="136"/>
      <c r="L225" s="136"/>
      <c r="M225" s="136"/>
      <c r="N225" s="136"/>
      <c r="O225" s="136"/>
    </row>
    <row r="226" spans="1:15" s="4" customFormat="1" ht="12.75" customHeight="1">
      <c r="A226" s="6"/>
      <c r="B226" s="6"/>
    </row>
    <row r="227" spans="1:15" s="4" customFormat="1" ht="12.75" customHeight="1">
      <c r="A227" s="6"/>
      <c r="B227" s="6"/>
    </row>
    <row r="228" spans="1:15" s="4" customFormat="1" ht="33.75" customHeight="1">
      <c r="A228" s="7" t="s">
        <v>4</v>
      </c>
      <c r="B228" s="137" t="s">
        <v>57</v>
      </c>
      <c r="C228" s="137"/>
      <c r="D228" s="137"/>
      <c r="E228" s="137"/>
      <c r="F228" s="137"/>
      <c r="G228" s="137"/>
      <c r="H228" s="137"/>
      <c r="I228" s="137"/>
      <c r="J228" s="137"/>
      <c r="K228" s="137"/>
      <c r="L228" s="137"/>
      <c r="M228" s="137"/>
      <c r="N228" s="137"/>
      <c r="O228" s="137"/>
    </row>
    <row r="229" spans="1:15" s="4" customFormat="1" ht="12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</row>
    <row r="230" spans="1:15" s="4" customFormat="1" ht="12.75" customHeight="1" thickBo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</row>
    <row r="231" spans="1:15" s="4" customFormat="1" ht="15.75" customHeight="1" thickBot="1">
      <c r="A231" s="138" t="s">
        <v>6</v>
      </c>
      <c r="B231" s="140" t="s">
        <v>7</v>
      </c>
      <c r="C231" s="143" t="s">
        <v>8</v>
      </c>
      <c r="D231" s="144"/>
      <c r="E231" s="144"/>
      <c r="F231" s="144"/>
      <c r="G231" s="144"/>
      <c r="H231" s="144"/>
      <c r="I231" s="144"/>
      <c r="J231" s="145"/>
      <c r="K231" s="146" t="s">
        <v>9</v>
      </c>
      <c r="L231" s="147"/>
      <c r="M231" s="147"/>
      <c r="N231" s="147"/>
      <c r="O231" s="148" t="s">
        <v>10</v>
      </c>
    </row>
    <row r="232" spans="1:15" s="4" customFormat="1" ht="15.75" customHeight="1" thickBot="1">
      <c r="A232" s="139"/>
      <c r="B232" s="141"/>
      <c r="C232" s="146" t="s">
        <v>11</v>
      </c>
      <c r="D232" s="146" t="s">
        <v>12</v>
      </c>
      <c r="E232" s="166" t="s">
        <v>13</v>
      </c>
      <c r="F232" s="167"/>
      <c r="G232" s="167"/>
      <c r="H232" s="167"/>
      <c r="I232" s="168"/>
      <c r="J232" s="146" t="s">
        <v>14</v>
      </c>
      <c r="K232" s="147"/>
      <c r="L232" s="147"/>
      <c r="M232" s="147"/>
      <c r="N232" s="147"/>
      <c r="O232" s="141"/>
    </row>
    <row r="233" spans="1:15" s="4" customFormat="1" ht="15.75" customHeight="1" thickBot="1">
      <c r="A233" s="139"/>
      <c r="B233" s="142"/>
      <c r="C233" s="149"/>
      <c r="D233" s="149"/>
      <c r="E233" s="10" t="s">
        <v>15</v>
      </c>
      <c r="F233" s="11" t="s">
        <v>16</v>
      </c>
      <c r="G233" s="11" t="s">
        <v>17</v>
      </c>
      <c r="H233" s="11" t="s">
        <v>18</v>
      </c>
      <c r="I233" s="11" t="s">
        <v>19</v>
      </c>
      <c r="J233" s="147"/>
      <c r="K233" s="10" t="s">
        <v>20</v>
      </c>
      <c r="L233" s="10" t="s">
        <v>21</v>
      </c>
      <c r="M233" s="10" t="s">
        <v>22</v>
      </c>
      <c r="N233" s="10" t="s">
        <v>23</v>
      </c>
      <c r="O233" s="142"/>
    </row>
    <row r="234" spans="1:15" s="4" customFormat="1" ht="16.5" customHeight="1">
      <c r="A234" s="91" t="s">
        <v>58</v>
      </c>
      <c r="B234" s="38" t="s">
        <v>94</v>
      </c>
      <c r="C234" s="108" t="s">
        <v>91</v>
      </c>
      <c r="D234" s="115" t="s">
        <v>50</v>
      </c>
      <c r="E234" s="118">
        <v>3883</v>
      </c>
      <c r="F234" s="120">
        <f>+E234/4*1</f>
        <v>970.75</v>
      </c>
      <c r="G234" s="120">
        <f>+E234/4*3</f>
        <v>2912.25</v>
      </c>
      <c r="H234" s="112"/>
      <c r="I234" s="112"/>
      <c r="J234" s="114"/>
      <c r="K234" s="115">
        <v>593839</v>
      </c>
      <c r="L234" s="106"/>
      <c r="M234" s="106"/>
      <c r="N234" s="106"/>
      <c r="O234" s="91"/>
    </row>
    <row r="235" spans="1:15" s="4" customFormat="1" ht="17.25" customHeight="1">
      <c r="A235" s="92"/>
      <c r="B235" s="94" t="s">
        <v>73</v>
      </c>
      <c r="C235" s="109"/>
      <c r="D235" s="116"/>
      <c r="E235" s="119"/>
      <c r="F235" s="121"/>
      <c r="G235" s="121"/>
      <c r="H235" s="113"/>
      <c r="I235" s="113"/>
      <c r="J235" s="107"/>
      <c r="K235" s="116"/>
      <c r="L235" s="107"/>
      <c r="M235" s="107"/>
      <c r="N235" s="107"/>
      <c r="O235" s="92"/>
    </row>
    <row r="236" spans="1:15" s="4" customFormat="1" ht="18" customHeight="1">
      <c r="A236" s="92"/>
      <c r="B236" s="95"/>
      <c r="C236" s="109"/>
      <c r="D236" s="116"/>
      <c r="E236" s="119"/>
      <c r="F236" s="121"/>
      <c r="G236" s="121"/>
      <c r="H236" s="113"/>
      <c r="I236" s="113"/>
      <c r="J236" s="107"/>
      <c r="K236" s="116"/>
      <c r="L236" s="107"/>
      <c r="M236" s="107"/>
      <c r="N236" s="107"/>
      <c r="O236" s="92"/>
    </row>
    <row r="237" spans="1:15" s="4" customFormat="1" ht="15.75" customHeight="1" thickBot="1">
      <c r="A237" s="92"/>
      <c r="B237" s="96"/>
      <c r="C237" s="19"/>
      <c r="D237" s="26"/>
      <c r="E237" s="44"/>
      <c r="F237" s="25"/>
      <c r="G237" s="25"/>
      <c r="H237" s="25"/>
      <c r="I237" s="25"/>
      <c r="J237" s="13"/>
      <c r="K237" s="25"/>
      <c r="L237" s="23"/>
      <c r="M237" s="23"/>
      <c r="N237" s="23"/>
      <c r="O237" s="93"/>
    </row>
    <row r="238" spans="1:15" s="4" customFormat="1" ht="16.5" customHeight="1">
      <c r="A238" s="92"/>
      <c r="B238" s="39" t="s">
        <v>97</v>
      </c>
      <c r="C238" s="108" t="s">
        <v>93</v>
      </c>
      <c r="D238" s="104" t="s">
        <v>50</v>
      </c>
      <c r="E238" s="110">
        <v>922</v>
      </c>
      <c r="F238" s="120">
        <f>+E238*25%</f>
        <v>230.5</v>
      </c>
      <c r="G238" s="120">
        <f>+E238*75%</f>
        <v>691.5</v>
      </c>
      <c r="H238" s="100"/>
      <c r="I238" s="100"/>
      <c r="J238" s="104"/>
      <c r="K238" s="104">
        <v>194306</v>
      </c>
      <c r="L238" s="106"/>
      <c r="M238" s="106"/>
      <c r="N238" s="106"/>
      <c r="O238" s="91"/>
    </row>
    <row r="239" spans="1:15" s="4" customFormat="1" ht="22.5" customHeight="1">
      <c r="A239" s="92"/>
      <c r="B239" s="88"/>
      <c r="C239" s="109"/>
      <c r="D239" s="105"/>
      <c r="E239" s="111"/>
      <c r="F239" s="121"/>
      <c r="G239" s="121"/>
      <c r="H239" s="101"/>
      <c r="I239" s="101"/>
      <c r="J239" s="117"/>
      <c r="K239" s="105"/>
      <c r="L239" s="107"/>
      <c r="M239" s="107"/>
      <c r="N239" s="107"/>
      <c r="O239" s="92"/>
    </row>
    <row r="240" spans="1:15" s="4" customFormat="1" ht="17.25" customHeight="1">
      <c r="A240" s="92"/>
      <c r="B240" s="89"/>
      <c r="C240" s="109"/>
      <c r="D240" s="105"/>
      <c r="E240" s="111"/>
      <c r="F240" s="121"/>
      <c r="G240" s="121"/>
      <c r="H240" s="101"/>
      <c r="I240" s="101"/>
      <c r="J240" s="117"/>
      <c r="K240" s="105"/>
      <c r="L240" s="107"/>
      <c r="M240" s="107"/>
      <c r="N240" s="107"/>
      <c r="O240" s="92"/>
    </row>
    <row r="241" spans="1:15" s="4" customFormat="1" ht="21.75" customHeight="1">
      <c r="A241" s="92"/>
      <c r="B241" s="89"/>
      <c r="C241" s="17" t="s">
        <v>37</v>
      </c>
      <c r="D241" s="24" t="s">
        <v>38</v>
      </c>
      <c r="E241" s="42">
        <v>1</v>
      </c>
      <c r="F241" s="18">
        <v>1</v>
      </c>
      <c r="G241" s="18"/>
      <c r="H241" s="18"/>
      <c r="I241" s="18"/>
      <c r="J241" s="12"/>
      <c r="K241" s="24">
        <v>9600</v>
      </c>
      <c r="L241" s="43"/>
      <c r="M241" s="43"/>
      <c r="N241" s="43"/>
      <c r="O241" s="92"/>
    </row>
    <row r="242" spans="1:15" s="4" customFormat="1" ht="21.75" customHeight="1" thickBot="1">
      <c r="A242" s="92"/>
      <c r="B242" s="89"/>
      <c r="C242" s="52" t="s">
        <v>39</v>
      </c>
      <c r="D242" s="53" t="s">
        <v>40</v>
      </c>
      <c r="E242" s="54">
        <v>1</v>
      </c>
      <c r="F242" s="25">
        <f>+E242/4*1</f>
        <v>0.25</v>
      </c>
      <c r="G242" s="25">
        <f>+E242/4*3</f>
        <v>0.75</v>
      </c>
      <c r="H242" s="55"/>
      <c r="I242" s="55"/>
      <c r="J242" s="43"/>
      <c r="K242" s="53">
        <v>10600</v>
      </c>
      <c r="L242" s="43"/>
      <c r="M242" s="43"/>
      <c r="N242" s="43"/>
      <c r="O242" s="92"/>
    </row>
    <row r="243" spans="1:15" s="4" customFormat="1" ht="16.5" customHeight="1" thickBot="1">
      <c r="A243" s="92"/>
      <c r="B243" s="90"/>
      <c r="C243" s="19"/>
      <c r="D243" s="20"/>
      <c r="E243" s="21"/>
      <c r="F243" s="22"/>
      <c r="G243" s="22"/>
      <c r="H243" s="22"/>
      <c r="I243" s="22"/>
      <c r="J243" s="23"/>
      <c r="K243" s="20"/>
      <c r="L243" s="23"/>
      <c r="M243" s="23"/>
      <c r="N243" s="23"/>
      <c r="O243" s="93"/>
    </row>
    <row r="244" spans="1:15" s="4" customFormat="1" ht="16.5" customHeight="1">
      <c r="A244" s="92"/>
      <c r="B244" s="38" t="s">
        <v>98</v>
      </c>
      <c r="C244" s="108" t="s">
        <v>95</v>
      </c>
      <c r="D244" s="115" t="s">
        <v>50</v>
      </c>
      <c r="E244" s="118">
        <v>1455.32</v>
      </c>
      <c r="F244" s="120">
        <f>+E244*25%</f>
        <v>363.83</v>
      </c>
      <c r="G244" s="120">
        <f>+E244*75%</f>
        <v>1091.49</v>
      </c>
      <c r="H244" s="112"/>
      <c r="I244" s="112"/>
      <c r="J244" s="114"/>
      <c r="K244" s="115">
        <v>875580</v>
      </c>
      <c r="L244" s="106"/>
      <c r="M244" s="106"/>
      <c r="N244" s="106"/>
      <c r="O244" s="91"/>
    </row>
    <row r="245" spans="1:15" s="4" customFormat="1" ht="22.5" customHeight="1">
      <c r="A245" s="92"/>
      <c r="B245" s="88"/>
      <c r="C245" s="109"/>
      <c r="D245" s="116"/>
      <c r="E245" s="119"/>
      <c r="F245" s="121"/>
      <c r="G245" s="121"/>
      <c r="H245" s="113"/>
      <c r="I245" s="113"/>
      <c r="J245" s="107"/>
      <c r="K245" s="116"/>
      <c r="L245" s="107"/>
      <c r="M245" s="107"/>
      <c r="N245" s="107"/>
      <c r="O245" s="92"/>
    </row>
    <row r="246" spans="1:15" s="4" customFormat="1" ht="20.25" customHeight="1">
      <c r="A246" s="92"/>
      <c r="B246" s="89"/>
      <c r="C246" s="109"/>
      <c r="D246" s="116"/>
      <c r="E246" s="119"/>
      <c r="F246" s="121"/>
      <c r="G246" s="121"/>
      <c r="H246" s="113"/>
      <c r="I246" s="113"/>
      <c r="J246" s="107"/>
      <c r="K246" s="116"/>
      <c r="L246" s="107"/>
      <c r="M246" s="107"/>
      <c r="N246" s="107"/>
      <c r="O246" s="92"/>
    </row>
    <row r="247" spans="1:15" s="4" customFormat="1" ht="21.75" customHeight="1">
      <c r="A247" s="92"/>
      <c r="B247" s="89"/>
      <c r="C247" s="17" t="s">
        <v>37</v>
      </c>
      <c r="D247" s="24" t="s">
        <v>38</v>
      </c>
      <c r="E247" s="42">
        <v>1</v>
      </c>
      <c r="F247" s="18">
        <v>1</v>
      </c>
      <c r="G247" s="18"/>
      <c r="H247" s="18"/>
      <c r="I247" s="18"/>
      <c r="J247" s="12"/>
      <c r="K247" s="24">
        <v>16000</v>
      </c>
      <c r="L247" s="43"/>
      <c r="M247" s="43"/>
      <c r="N247" s="43"/>
      <c r="O247" s="92"/>
    </row>
    <row r="248" spans="1:15" s="4" customFormat="1" ht="21.75" customHeight="1" thickBot="1">
      <c r="A248" s="93"/>
      <c r="B248" s="90"/>
      <c r="C248" s="19" t="s">
        <v>39</v>
      </c>
      <c r="D248" s="26" t="s">
        <v>40</v>
      </c>
      <c r="E248" s="44">
        <v>1</v>
      </c>
      <c r="F248" s="25">
        <f>+E248/4*1</f>
        <v>0.25</v>
      </c>
      <c r="G248" s="25">
        <f>+E248/4*3</f>
        <v>0.75</v>
      </c>
      <c r="H248" s="25"/>
      <c r="I248" s="25"/>
      <c r="J248" s="13"/>
      <c r="K248" s="26">
        <v>20000</v>
      </c>
      <c r="L248" s="23"/>
      <c r="M248" s="23"/>
      <c r="N248" s="23"/>
      <c r="O248" s="93"/>
    </row>
    <row r="249" spans="1:15" s="4" customFormat="1">
      <c r="A249" s="31"/>
      <c r="B249" s="33"/>
      <c r="C249" s="32"/>
      <c r="D249" s="33"/>
      <c r="E249" s="34"/>
      <c r="F249" s="34"/>
      <c r="G249" s="34"/>
      <c r="H249" s="34"/>
      <c r="I249" s="34"/>
      <c r="J249" s="32"/>
      <c r="K249" s="34"/>
      <c r="L249" s="32"/>
      <c r="M249" s="32"/>
      <c r="N249" s="32"/>
      <c r="O249" s="31"/>
    </row>
    <row r="250" spans="1:15" s="4" customFormat="1">
      <c r="A250" s="31"/>
      <c r="B250" s="33"/>
      <c r="C250" s="32"/>
      <c r="D250" s="33"/>
      <c r="E250" s="34"/>
      <c r="F250" s="34"/>
      <c r="G250" s="34"/>
      <c r="H250" s="34"/>
      <c r="I250" s="34"/>
      <c r="J250" s="32"/>
      <c r="K250" s="34"/>
      <c r="L250" s="32"/>
      <c r="M250" s="32"/>
      <c r="N250" s="32"/>
      <c r="O250" s="31"/>
    </row>
    <row r="251" spans="1:15" s="4" customFormat="1">
      <c r="A251" s="31"/>
      <c r="B251" s="33"/>
      <c r="C251" s="32"/>
      <c r="D251" s="33"/>
      <c r="E251" s="34"/>
      <c r="F251" s="34"/>
      <c r="G251" s="34"/>
      <c r="H251" s="34"/>
      <c r="I251" s="34"/>
      <c r="J251" s="32"/>
      <c r="K251" s="34"/>
      <c r="L251" s="32"/>
      <c r="M251" s="32"/>
      <c r="N251" s="32"/>
      <c r="O251" s="31"/>
    </row>
    <row r="252" spans="1:15" s="4" customFormat="1">
      <c r="A252" s="31"/>
      <c r="B252" s="33"/>
      <c r="C252" s="32"/>
      <c r="D252" s="33"/>
      <c r="E252" s="34"/>
      <c r="F252" s="34"/>
      <c r="G252" s="34"/>
      <c r="H252" s="34"/>
      <c r="I252" s="34"/>
      <c r="J252" s="32"/>
      <c r="K252" s="34"/>
      <c r="L252" s="32"/>
      <c r="M252" s="32"/>
      <c r="N252" s="32"/>
      <c r="O252" s="31"/>
    </row>
    <row r="253" spans="1:15" s="4" customFormat="1">
      <c r="A253" s="31"/>
      <c r="B253" s="33"/>
      <c r="C253" s="32"/>
      <c r="D253" s="33"/>
      <c r="E253" s="34"/>
      <c r="F253" s="34"/>
      <c r="G253" s="34"/>
      <c r="H253" s="34"/>
      <c r="I253" s="34"/>
      <c r="J253" s="32"/>
      <c r="K253" s="34"/>
      <c r="L253" s="32"/>
      <c r="M253" s="32"/>
      <c r="N253" s="32"/>
      <c r="O253" s="31"/>
    </row>
    <row r="254" spans="1:15" s="4" customFormat="1">
      <c r="A254" s="31"/>
      <c r="B254" s="33"/>
      <c r="C254" s="32"/>
      <c r="D254" s="33"/>
      <c r="E254" s="34"/>
      <c r="F254" s="34"/>
      <c r="G254" s="34"/>
      <c r="H254" s="34"/>
      <c r="I254" s="34"/>
      <c r="J254" s="32"/>
      <c r="K254" s="34"/>
      <c r="L254" s="32"/>
      <c r="M254" s="32"/>
      <c r="N254" s="32"/>
      <c r="O254" s="31"/>
    </row>
    <row r="255" spans="1:15" s="4" customFormat="1">
      <c r="A255" s="31"/>
      <c r="B255" s="33"/>
      <c r="C255" s="32"/>
      <c r="D255" s="33"/>
      <c r="E255" s="34"/>
      <c r="F255" s="34"/>
      <c r="G255" s="34"/>
      <c r="H255" s="34"/>
      <c r="I255" s="34"/>
      <c r="J255" s="32"/>
      <c r="K255" s="34">
        <f>+K250+K88</f>
        <v>0</v>
      </c>
      <c r="L255" s="32"/>
      <c r="M255" s="32"/>
      <c r="N255" s="32"/>
      <c r="O255" s="31"/>
    </row>
    <row r="256" spans="1:15" s="4" customFormat="1">
      <c r="A256" s="31"/>
      <c r="B256" s="33"/>
      <c r="C256" s="32"/>
      <c r="D256" s="33"/>
      <c r="E256" s="34"/>
      <c r="F256" s="34"/>
      <c r="G256" s="34"/>
      <c r="H256" s="34"/>
      <c r="I256" s="34"/>
      <c r="J256" s="32"/>
      <c r="K256" s="34"/>
      <c r="L256" s="32"/>
      <c r="M256" s="32"/>
      <c r="N256" s="32"/>
      <c r="O256" s="31"/>
    </row>
    <row r="257" spans="1:15" s="4" customFormat="1">
      <c r="A257" s="31"/>
      <c r="B257" s="33"/>
      <c r="C257" s="32"/>
      <c r="D257" s="33"/>
      <c r="E257" s="34"/>
      <c r="F257" s="34"/>
      <c r="G257" s="34"/>
      <c r="H257" s="34"/>
      <c r="I257" s="34"/>
      <c r="J257" s="32"/>
      <c r="K257" s="34"/>
      <c r="L257" s="32"/>
      <c r="M257" s="32"/>
      <c r="N257" s="32"/>
      <c r="O257" s="31"/>
    </row>
    <row r="258" spans="1:15" s="4" customFormat="1">
      <c r="A258" s="31"/>
      <c r="B258" s="33"/>
      <c r="C258" s="32"/>
      <c r="D258" s="33"/>
      <c r="E258" s="34"/>
      <c r="F258" s="34"/>
      <c r="G258" s="34"/>
      <c r="H258" s="34"/>
      <c r="I258" s="34"/>
      <c r="J258" s="32"/>
      <c r="K258" s="34"/>
      <c r="L258" s="32"/>
      <c r="M258" s="32"/>
      <c r="N258" s="32"/>
      <c r="O258" s="31"/>
    </row>
    <row r="259" spans="1:15" s="4" customFormat="1">
      <c r="A259" s="31"/>
      <c r="B259" s="33"/>
      <c r="C259" s="32"/>
      <c r="D259" s="33"/>
      <c r="E259" s="34"/>
      <c r="F259" s="34"/>
      <c r="G259" s="34"/>
      <c r="H259" s="34"/>
      <c r="I259" s="34"/>
      <c r="J259" s="32"/>
      <c r="K259" s="34"/>
      <c r="L259" s="32"/>
      <c r="M259" s="32"/>
      <c r="N259" s="32"/>
      <c r="O259" s="31"/>
    </row>
    <row r="260" spans="1:15" s="4" customFormat="1">
      <c r="A260" s="31"/>
      <c r="B260" s="33"/>
      <c r="C260" s="32"/>
      <c r="D260" s="33"/>
      <c r="E260" s="34"/>
      <c r="F260" s="34"/>
      <c r="G260" s="34"/>
      <c r="H260" s="34"/>
      <c r="I260" s="34"/>
      <c r="J260" s="32"/>
      <c r="K260" s="34"/>
      <c r="L260" s="32"/>
      <c r="M260" s="32"/>
      <c r="N260" s="32"/>
      <c r="O260" s="31"/>
    </row>
    <row r="261" spans="1:15" s="4" customFormat="1">
      <c r="A261" s="31"/>
      <c r="B261" s="33"/>
      <c r="C261" s="32"/>
      <c r="D261" s="33"/>
      <c r="E261" s="34"/>
      <c r="F261" s="34"/>
      <c r="G261" s="34"/>
      <c r="H261" s="34"/>
      <c r="I261" s="34"/>
      <c r="J261" s="32"/>
      <c r="K261" s="34"/>
      <c r="L261" s="32"/>
      <c r="M261" s="32"/>
      <c r="N261" s="32"/>
      <c r="O261" s="31"/>
    </row>
    <row r="262" spans="1:15" s="4" customFormat="1" ht="15.75" customHeight="1">
      <c r="A262" s="35"/>
      <c r="B262" s="33"/>
      <c r="C262" s="50"/>
      <c r="D262" s="33"/>
      <c r="E262" s="34"/>
      <c r="F262" s="34"/>
      <c r="G262" s="34"/>
      <c r="H262" s="34"/>
      <c r="I262" s="34"/>
      <c r="J262" s="32"/>
      <c r="K262" s="34"/>
      <c r="L262" s="32"/>
      <c r="M262" s="32"/>
      <c r="N262" s="32"/>
      <c r="O262" s="51"/>
    </row>
    <row r="263" spans="1:15" s="4" customFormat="1"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</row>
    <row r="264" spans="1:15" s="4" customFormat="1"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</row>
    <row r="265" spans="1:15" s="4" customFormat="1"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</row>
    <row r="266" spans="1:15" s="4" customFormat="1"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</row>
    <row r="267" spans="1:15" s="4" customFormat="1"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</row>
    <row r="268" spans="1:15" s="4" customFormat="1"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</row>
    <row r="269" spans="1:15" s="4" customFormat="1"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</row>
    <row r="270" spans="1:15" s="4" customFormat="1"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</row>
    <row r="271" spans="1:15" s="4" customFormat="1"/>
    <row r="272" spans="1:15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  <row r="292" s="4" customFormat="1"/>
    <row r="293" s="4" customFormat="1"/>
    <row r="294" s="4" customFormat="1"/>
    <row r="295" s="4" customFormat="1"/>
    <row r="296" s="4" customFormat="1"/>
    <row r="297" s="4" customFormat="1"/>
    <row r="298" s="4" customFormat="1"/>
    <row r="299" s="4" customFormat="1"/>
    <row r="300" s="4" customFormat="1"/>
    <row r="301" s="4" customFormat="1"/>
    <row r="302" s="4" customFormat="1"/>
    <row r="303" s="4" customFormat="1"/>
    <row r="304" s="4" customFormat="1"/>
    <row r="305" s="4" customFormat="1"/>
    <row r="306" s="4" customFormat="1"/>
    <row r="307" s="4" customFormat="1"/>
  </sheetData>
  <mergeCells count="477">
    <mergeCell ref="A189:A217"/>
    <mergeCell ref="A145:A172"/>
    <mergeCell ref="A103:A128"/>
    <mergeCell ref="D143:D144"/>
    <mergeCell ref="E143:I143"/>
    <mergeCell ref="J143:J144"/>
    <mergeCell ref="B126:B128"/>
    <mergeCell ref="O125:O128"/>
    <mergeCell ref="A180:O180"/>
    <mergeCell ref="B183:O183"/>
    <mergeCell ref="A186:A188"/>
    <mergeCell ref="B186:B188"/>
    <mergeCell ref="C186:J186"/>
    <mergeCell ref="K186:N187"/>
    <mergeCell ref="O186:O188"/>
    <mergeCell ref="C187:C188"/>
    <mergeCell ref="D187:D188"/>
    <mergeCell ref="E187:I187"/>
    <mergeCell ref="J187:J188"/>
    <mergeCell ref="B208:B212"/>
    <mergeCell ref="O207:O212"/>
    <mergeCell ref="O213:O217"/>
    <mergeCell ref="B214:B217"/>
    <mergeCell ref="C103:C105"/>
    <mergeCell ref="A94:O94"/>
    <mergeCell ref="B97:O97"/>
    <mergeCell ref="A100:A102"/>
    <mergeCell ref="B100:B102"/>
    <mergeCell ref="C100:J100"/>
    <mergeCell ref="K100:N101"/>
    <mergeCell ref="O100:O102"/>
    <mergeCell ref="C101:C102"/>
    <mergeCell ref="D101:D102"/>
    <mergeCell ref="E101:I101"/>
    <mergeCell ref="J101:J102"/>
    <mergeCell ref="O40:O44"/>
    <mergeCell ref="A51:O51"/>
    <mergeCell ref="B54:O54"/>
    <mergeCell ref="A57:A59"/>
    <mergeCell ref="B57:B59"/>
    <mergeCell ref="C57:J57"/>
    <mergeCell ref="K57:N58"/>
    <mergeCell ref="O57:O59"/>
    <mergeCell ref="C58:C59"/>
    <mergeCell ref="D58:D59"/>
    <mergeCell ref="E58:I58"/>
    <mergeCell ref="J58:J59"/>
    <mergeCell ref="A28:A44"/>
    <mergeCell ref="C28:C30"/>
    <mergeCell ref="D28:D30"/>
    <mergeCell ref="E28:E30"/>
    <mergeCell ref="F28:F30"/>
    <mergeCell ref="G28:G30"/>
    <mergeCell ref="D40:D43"/>
    <mergeCell ref="E40:E43"/>
    <mergeCell ref="F40:F43"/>
    <mergeCell ref="G40:G43"/>
    <mergeCell ref="H40:H43"/>
    <mergeCell ref="I40:I43"/>
    <mergeCell ref="B235:B237"/>
    <mergeCell ref="O234:O237"/>
    <mergeCell ref="B239:B243"/>
    <mergeCell ref="O238:O243"/>
    <mergeCell ref="B245:B248"/>
    <mergeCell ref="O244:O248"/>
    <mergeCell ref="A225:O225"/>
    <mergeCell ref="B228:O228"/>
    <mergeCell ref="A231:A233"/>
    <mergeCell ref="B231:B233"/>
    <mergeCell ref="C231:J231"/>
    <mergeCell ref="K231:N232"/>
    <mergeCell ref="O231:O233"/>
    <mergeCell ref="C232:C233"/>
    <mergeCell ref="D232:D233"/>
    <mergeCell ref="E232:I232"/>
    <mergeCell ref="J232:J233"/>
    <mergeCell ref="A234:A248"/>
    <mergeCell ref="M234:M236"/>
    <mergeCell ref="N234:N236"/>
    <mergeCell ref="C234:C236"/>
    <mergeCell ref="D234:D236"/>
    <mergeCell ref="E234:E236"/>
    <mergeCell ref="F234:F236"/>
    <mergeCell ref="A7:O7"/>
    <mergeCell ref="B10:O10"/>
    <mergeCell ref="A13:A15"/>
    <mergeCell ref="B13:B15"/>
    <mergeCell ref="C13:J13"/>
    <mergeCell ref="K13:N14"/>
    <mergeCell ref="O13:O15"/>
    <mergeCell ref="C14:C15"/>
    <mergeCell ref="D14:D15"/>
    <mergeCell ref="E14:I14"/>
    <mergeCell ref="C20:C22"/>
    <mergeCell ref="D20:D22"/>
    <mergeCell ref="E20:E22"/>
    <mergeCell ref="F20:F22"/>
    <mergeCell ref="G20:G22"/>
    <mergeCell ref="H20:H22"/>
    <mergeCell ref="J14:J15"/>
    <mergeCell ref="A16:A27"/>
    <mergeCell ref="C16:C18"/>
    <mergeCell ref="D16:D18"/>
    <mergeCell ref="E16:E18"/>
    <mergeCell ref="F16:F18"/>
    <mergeCell ref="G16:G18"/>
    <mergeCell ref="H16:H18"/>
    <mergeCell ref="I16:I18"/>
    <mergeCell ref="J16:J18"/>
    <mergeCell ref="I20:I22"/>
    <mergeCell ref="J20:J22"/>
    <mergeCell ref="C24:C26"/>
    <mergeCell ref="D24:D26"/>
    <mergeCell ref="E24:E26"/>
    <mergeCell ref="F24:F26"/>
    <mergeCell ref="G24:G26"/>
    <mergeCell ref="H24:H26"/>
    <mergeCell ref="K20:K22"/>
    <mergeCell ref="L20:L22"/>
    <mergeCell ref="M20:M22"/>
    <mergeCell ref="N20:N22"/>
    <mergeCell ref="K16:K18"/>
    <mergeCell ref="L16:L18"/>
    <mergeCell ref="M16:M18"/>
    <mergeCell ref="N16:N18"/>
    <mergeCell ref="K24:K26"/>
    <mergeCell ref="L24:L26"/>
    <mergeCell ref="M24:M26"/>
    <mergeCell ref="N24:N26"/>
    <mergeCell ref="B61:B64"/>
    <mergeCell ref="I24:I26"/>
    <mergeCell ref="J24:J26"/>
    <mergeCell ref="A60:A64"/>
    <mergeCell ref="N28:N30"/>
    <mergeCell ref="C34:C36"/>
    <mergeCell ref="D34:D36"/>
    <mergeCell ref="E34:E36"/>
    <mergeCell ref="F34:F36"/>
    <mergeCell ref="G34:G36"/>
    <mergeCell ref="H34:H36"/>
    <mergeCell ref="I34:I36"/>
    <mergeCell ref="J34:J36"/>
    <mergeCell ref="K34:K36"/>
    <mergeCell ref="H28:H30"/>
    <mergeCell ref="I28:I30"/>
    <mergeCell ref="J28:J30"/>
    <mergeCell ref="K28:K30"/>
    <mergeCell ref="L28:L30"/>
    <mergeCell ref="M28:M30"/>
    <mergeCell ref="L34:L36"/>
    <mergeCell ref="M34:M36"/>
    <mergeCell ref="N34:N36"/>
    <mergeCell ref="C40:C43"/>
    <mergeCell ref="H60:H62"/>
    <mergeCell ref="I60:I62"/>
    <mergeCell ref="J60:J62"/>
    <mergeCell ref="J40:J43"/>
    <mergeCell ref="K40:K43"/>
    <mergeCell ref="L40:L43"/>
    <mergeCell ref="M40:M43"/>
    <mergeCell ref="N40:N43"/>
    <mergeCell ref="C60:C62"/>
    <mergeCell ref="D60:D62"/>
    <mergeCell ref="E60:E62"/>
    <mergeCell ref="F60:F62"/>
    <mergeCell ref="G60:G62"/>
    <mergeCell ref="N60:N62"/>
    <mergeCell ref="K60:K62"/>
    <mergeCell ref="L60:L62"/>
    <mergeCell ref="M60:M62"/>
    <mergeCell ref="C71:C73"/>
    <mergeCell ref="D71:D73"/>
    <mergeCell ref="E71:E73"/>
    <mergeCell ref="F71:F73"/>
    <mergeCell ref="G71:G73"/>
    <mergeCell ref="H71:H73"/>
    <mergeCell ref="C65:C67"/>
    <mergeCell ref="D65:D67"/>
    <mergeCell ref="E65:E67"/>
    <mergeCell ref="F65:F67"/>
    <mergeCell ref="G65:G67"/>
    <mergeCell ref="H65:H67"/>
    <mergeCell ref="I71:I73"/>
    <mergeCell ref="J71:J73"/>
    <mergeCell ref="K71:K73"/>
    <mergeCell ref="L71:L73"/>
    <mergeCell ref="M71:M73"/>
    <mergeCell ref="N71:N73"/>
    <mergeCell ref="K65:K67"/>
    <mergeCell ref="L65:L67"/>
    <mergeCell ref="M65:M67"/>
    <mergeCell ref="N65:N67"/>
    <mergeCell ref="I65:I67"/>
    <mergeCell ref="J65:J67"/>
    <mergeCell ref="G83:G85"/>
    <mergeCell ref="H83:H85"/>
    <mergeCell ref="I77:I79"/>
    <mergeCell ref="J77:J79"/>
    <mergeCell ref="K77:K79"/>
    <mergeCell ref="L77:L79"/>
    <mergeCell ref="M77:M79"/>
    <mergeCell ref="N77:N79"/>
    <mergeCell ref="C77:C79"/>
    <mergeCell ref="D77:D79"/>
    <mergeCell ref="E77:E79"/>
    <mergeCell ref="F77:F79"/>
    <mergeCell ref="G77:G79"/>
    <mergeCell ref="H77:H79"/>
    <mergeCell ref="M103:M105"/>
    <mergeCell ref="N103:N105"/>
    <mergeCell ref="C107:C109"/>
    <mergeCell ref="D107:D109"/>
    <mergeCell ref="E107:E109"/>
    <mergeCell ref="F107:F109"/>
    <mergeCell ref="G107:G109"/>
    <mergeCell ref="H107:H109"/>
    <mergeCell ref="I107:I109"/>
    <mergeCell ref="J107:J109"/>
    <mergeCell ref="K107:K109"/>
    <mergeCell ref="L107:L109"/>
    <mergeCell ref="M107:M109"/>
    <mergeCell ref="N107:N109"/>
    <mergeCell ref="D103:D105"/>
    <mergeCell ref="E103:E105"/>
    <mergeCell ref="F103:F105"/>
    <mergeCell ref="G103:G105"/>
    <mergeCell ref="H103:H105"/>
    <mergeCell ref="I103:I105"/>
    <mergeCell ref="J103:J105"/>
    <mergeCell ref="K103:K105"/>
    <mergeCell ref="L103:L105"/>
    <mergeCell ref="C113:C115"/>
    <mergeCell ref="D113:D115"/>
    <mergeCell ref="E113:E115"/>
    <mergeCell ref="F113:F115"/>
    <mergeCell ref="G113:G115"/>
    <mergeCell ref="N113:N115"/>
    <mergeCell ref="C119:C121"/>
    <mergeCell ref="D119:D121"/>
    <mergeCell ref="E119:E121"/>
    <mergeCell ref="F119:F121"/>
    <mergeCell ref="G119:G121"/>
    <mergeCell ref="H119:H121"/>
    <mergeCell ref="I119:I121"/>
    <mergeCell ref="J119:J121"/>
    <mergeCell ref="K119:K121"/>
    <mergeCell ref="H113:H115"/>
    <mergeCell ref="I113:I115"/>
    <mergeCell ref="J113:J115"/>
    <mergeCell ref="K113:K115"/>
    <mergeCell ref="L113:L115"/>
    <mergeCell ref="M113:M115"/>
    <mergeCell ref="D145:D147"/>
    <mergeCell ref="E145:E147"/>
    <mergeCell ref="F145:F147"/>
    <mergeCell ref="G145:G147"/>
    <mergeCell ref="L119:L121"/>
    <mergeCell ref="M119:M121"/>
    <mergeCell ref="N119:N121"/>
    <mergeCell ref="C125:C127"/>
    <mergeCell ref="D125:D127"/>
    <mergeCell ref="E125:E127"/>
    <mergeCell ref="F125:F127"/>
    <mergeCell ref="G125:G127"/>
    <mergeCell ref="H125:H127"/>
    <mergeCell ref="I125:I127"/>
    <mergeCell ref="A136:O136"/>
    <mergeCell ref="B139:O139"/>
    <mergeCell ref="A142:A144"/>
    <mergeCell ref="B142:B144"/>
    <mergeCell ref="C142:J142"/>
    <mergeCell ref="K142:N143"/>
    <mergeCell ref="O142:O144"/>
    <mergeCell ref="C143:C144"/>
    <mergeCell ref="J157:J159"/>
    <mergeCell ref="K157:K159"/>
    <mergeCell ref="L157:L159"/>
    <mergeCell ref="M157:M159"/>
    <mergeCell ref="N157:N159"/>
    <mergeCell ref="L151:L153"/>
    <mergeCell ref="M151:M153"/>
    <mergeCell ref="N151:N153"/>
    <mergeCell ref="C157:C159"/>
    <mergeCell ref="D157:D159"/>
    <mergeCell ref="E157:E159"/>
    <mergeCell ref="F157:F159"/>
    <mergeCell ref="G157:G159"/>
    <mergeCell ref="H157:H159"/>
    <mergeCell ref="I157:I159"/>
    <mergeCell ref="C151:C153"/>
    <mergeCell ref="D151:D153"/>
    <mergeCell ref="E151:E153"/>
    <mergeCell ref="F151:F153"/>
    <mergeCell ref="G151:G153"/>
    <mergeCell ref="H151:H153"/>
    <mergeCell ref="I151:I153"/>
    <mergeCell ref="J151:J153"/>
    <mergeCell ref="K151:K153"/>
    <mergeCell ref="I163:I165"/>
    <mergeCell ref="J163:J165"/>
    <mergeCell ref="K163:K165"/>
    <mergeCell ref="L163:L165"/>
    <mergeCell ref="M163:M165"/>
    <mergeCell ref="N163:N165"/>
    <mergeCell ref="C163:C165"/>
    <mergeCell ref="D163:D165"/>
    <mergeCell ref="E163:E165"/>
    <mergeCell ref="F163:F165"/>
    <mergeCell ref="G163:G165"/>
    <mergeCell ref="H163:H165"/>
    <mergeCell ref="I168:I170"/>
    <mergeCell ref="J168:J170"/>
    <mergeCell ref="K168:K170"/>
    <mergeCell ref="L168:L170"/>
    <mergeCell ref="M168:M170"/>
    <mergeCell ref="N168:N170"/>
    <mergeCell ref="C168:C170"/>
    <mergeCell ref="D168:D170"/>
    <mergeCell ref="E168:E170"/>
    <mergeCell ref="F168:F170"/>
    <mergeCell ref="G168:G170"/>
    <mergeCell ref="H168:H170"/>
    <mergeCell ref="I189:I191"/>
    <mergeCell ref="J189:J191"/>
    <mergeCell ref="K189:K191"/>
    <mergeCell ref="L189:L191"/>
    <mergeCell ref="M189:M191"/>
    <mergeCell ref="N189:N191"/>
    <mergeCell ref="C189:C191"/>
    <mergeCell ref="D189:D191"/>
    <mergeCell ref="E189:E191"/>
    <mergeCell ref="F189:F191"/>
    <mergeCell ref="G189:G191"/>
    <mergeCell ref="H189:H191"/>
    <mergeCell ref="I195:I197"/>
    <mergeCell ref="J195:J197"/>
    <mergeCell ref="K195:K197"/>
    <mergeCell ref="L195:L197"/>
    <mergeCell ref="M195:M197"/>
    <mergeCell ref="N195:N197"/>
    <mergeCell ref="C195:C197"/>
    <mergeCell ref="D195:D197"/>
    <mergeCell ref="E195:E197"/>
    <mergeCell ref="F195:F197"/>
    <mergeCell ref="G195:G197"/>
    <mergeCell ref="H195:H197"/>
    <mergeCell ref="I207:I209"/>
    <mergeCell ref="J207:J209"/>
    <mergeCell ref="K207:K209"/>
    <mergeCell ref="L207:L209"/>
    <mergeCell ref="M207:M209"/>
    <mergeCell ref="N207:N209"/>
    <mergeCell ref="C207:C209"/>
    <mergeCell ref="D207:D209"/>
    <mergeCell ref="E207:E209"/>
    <mergeCell ref="F207:F209"/>
    <mergeCell ref="G207:G209"/>
    <mergeCell ref="H207:H209"/>
    <mergeCell ref="I213:I215"/>
    <mergeCell ref="J213:J215"/>
    <mergeCell ref="K213:K215"/>
    <mergeCell ref="L213:L215"/>
    <mergeCell ref="M213:M215"/>
    <mergeCell ref="N213:N215"/>
    <mergeCell ref="C213:C215"/>
    <mergeCell ref="D213:D215"/>
    <mergeCell ref="E213:E215"/>
    <mergeCell ref="F213:F215"/>
    <mergeCell ref="G213:G215"/>
    <mergeCell ref="H213:H215"/>
    <mergeCell ref="D238:D240"/>
    <mergeCell ref="E238:E240"/>
    <mergeCell ref="F238:F240"/>
    <mergeCell ref="G238:G240"/>
    <mergeCell ref="H238:H240"/>
    <mergeCell ref="I234:I236"/>
    <mergeCell ref="J234:J236"/>
    <mergeCell ref="K234:K236"/>
    <mergeCell ref="L234:L236"/>
    <mergeCell ref="G234:G236"/>
    <mergeCell ref="H234:H236"/>
    <mergeCell ref="B17:B19"/>
    <mergeCell ref="B21:B23"/>
    <mergeCell ref="B25:B27"/>
    <mergeCell ref="O16:O19"/>
    <mergeCell ref="O20:O23"/>
    <mergeCell ref="I244:I246"/>
    <mergeCell ref="J244:J246"/>
    <mergeCell ref="K244:K246"/>
    <mergeCell ref="L244:L246"/>
    <mergeCell ref="M244:M246"/>
    <mergeCell ref="N244:N246"/>
    <mergeCell ref="C244:C246"/>
    <mergeCell ref="D244:D246"/>
    <mergeCell ref="E244:E246"/>
    <mergeCell ref="F244:F246"/>
    <mergeCell ref="G244:G246"/>
    <mergeCell ref="H244:H246"/>
    <mergeCell ref="I238:I240"/>
    <mergeCell ref="J238:J240"/>
    <mergeCell ref="K238:K240"/>
    <mergeCell ref="L238:L240"/>
    <mergeCell ref="M238:M240"/>
    <mergeCell ref="N238:N240"/>
    <mergeCell ref="C238:C240"/>
    <mergeCell ref="O77:O82"/>
    <mergeCell ref="B78:B82"/>
    <mergeCell ref="B84:B87"/>
    <mergeCell ref="B72:B76"/>
    <mergeCell ref="A65:A76"/>
    <mergeCell ref="A77:A87"/>
    <mergeCell ref="O24:O27"/>
    <mergeCell ref="O60:O64"/>
    <mergeCell ref="O65:O70"/>
    <mergeCell ref="O71:O76"/>
    <mergeCell ref="O28:O33"/>
    <mergeCell ref="O34:O39"/>
    <mergeCell ref="B35:B39"/>
    <mergeCell ref="B29:B33"/>
    <mergeCell ref="I83:I85"/>
    <mergeCell ref="J83:J85"/>
    <mergeCell ref="K83:K85"/>
    <mergeCell ref="L83:L85"/>
    <mergeCell ref="M83:M85"/>
    <mergeCell ref="N83:N85"/>
    <mergeCell ref="C83:C85"/>
    <mergeCell ref="D83:D85"/>
    <mergeCell ref="E83:E85"/>
    <mergeCell ref="F83:F85"/>
    <mergeCell ref="O119:O124"/>
    <mergeCell ref="B120:B124"/>
    <mergeCell ref="B146:B150"/>
    <mergeCell ref="O145:O150"/>
    <mergeCell ref="B104:B106"/>
    <mergeCell ref="O103:O106"/>
    <mergeCell ref="O83:O87"/>
    <mergeCell ref="B108:B112"/>
    <mergeCell ref="B114:B118"/>
    <mergeCell ref="O113:O118"/>
    <mergeCell ref="O107:O112"/>
    <mergeCell ref="N145:N147"/>
    <mergeCell ref="H145:H147"/>
    <mergeCell ref="I145:I147"/>
    <mergeCell ref="J145:J147"/>
    <mergeCell ref="K145:K147"/>
    <mergeCell ref="L145:L147"/>
    <mergeCell ref="M145:M147"/>
    <mergeCell ref="J125:J127"/>
    <mergeCell ref="K125:K127"/>
    <mergeCell ref="L125:L127"/>
    <mergeCell ref="M125:M127"/>
    <mergeCell ref="N125:N127"/>
    <mergeCell ref="C145:C147"/>
    <mergeCell ref="B190:B194"/>
    <mergeCell ref="O189:O194"/>
    <mergeCell ref="B196:B200"/>
    <mergeCell ref="O195:O200"/>
    <mergeCell ref="B202:B206"/>
    <mergeCell ref="O201:O206"/>
    <mergeCell ref="B152:B156"/>
    <mergeCell ref="O151:O156"/>
    <mergeCell ref="B158:B162"/>
    <mergeCell ref="O157:O162"/>
    <mergeCell ref="B164:B167"/>
    <mergeCell ref="O163:O167"/>
    <mergeCell ref="I201:I203"/>
    <mergeCell ref="J201:J203"/>
    <mergeCell ref="K201:K203"/>
    <mergeCell ref="L201:L203"/>
    <mergeCell ref="M201:M203"/>
    <mergeCell ref="N201:N203"/>
    <mergeCell ref="C201:C203"/>
    <mergeCell ref="D201:D203"/>
    <mergeCell ref="E201:E203"/>
    <mergeCell ref="F201:F203"/>
    <mergeCell ref="G201:G203"/>
    <mergeCell ref="H201:H203"/>
  </mergeCells>
  <pageMargins left="0.35433070866141736" right="0.19685039370078741" top="0.59055118110236227" bottom="0.31496062992125984" header="0" footer="0"/>
  <pageSetup paperSize="9" scale="70" orientation="landscape" r:id="rId1"/>
  <headerFooter alignWithMargins="0"/>
  <rowBreaks count="1" manualBreakCount="1"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PROYECTOS 2013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</dc:creator>
  <cp:lastModifiedBy>GGI</cp:lastModifiedBy>
  <cp:lastPrinted>2012-12-19T16:12:56Z</cp:lastPrinted>
  <dcterms:created xsi:type="dcterms:W3CDTF">2012-12-19T13:56:24Z</dcterms:created>
  <dcterms:modified xsi:type="dcterms:W3CDTF">2012-12-22T16:29:17Z</dcterms:modified>
</cp:coreProperties>
</file>